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 (3)" sheetId="3" r:id="rId1"/>
    <sheet name="Бюджет (2)" sheetId="2" r:id="rId2"/>
  </sheets>
  <definedNames>
    <definedName name="LAST_CELL" localSheetId="1">'Бюджет (2)'!$J$122</definedName>
    <definedName name="LAST_CELL" localSheetId="0">'Бюджет (3)'!#REF!</definedName>
    <definedName name="_xlnm.Print_Titles" localSheetId="0">'Бюджет (3)'!$9:$11</definedName>
  </definedNames>
  <calcPr calcId="145621"/>
</workbook>
</file>

<file path=xl/calcChain.xml><?xml version="1.0" encoding="utf-8"?>
<calcChain xmlns="http://schemas.openxmlformats.org/spreadsheetml/2006/main">
  <c r="F14" i="3" l="1"/>
  <c r="F15" i="3"/>
  <c r="F17" i="3"/>
  <c r="F18" i="3"/>
  <c r="F19" i="3"/>
  <c r="F21" i="3"/>
  <c r="F22" i="3"/>
  <c r="F23" i="3"/>
  <c r="F24" i="3"/>
  <c r="F25" i="3"/>
  <c r="F26" i="3"/>
  <c r="F27" i="3"/>
  <c r="F28" i="3"/>
  <c r="F30" i="3"/>
  <c r="F31" i="3"/>
  <c r="F32" i="3"/>
  <c r="F33" i="3"/>
  <c r="F35" i="3"/>
  <c r="F36" i="3"/>
  <c r="F37" i="3"/>
  <c r="F38" i="3"/>
  <c r="F39" i="3"/>
  <c r="F40" i="3"/>
  <c r="F41" i="3"/>
  <c r="F43" i="3"/>
  <c r="F45" i="3"/>
  <c r="D13" i="3"/>
  <c r="E13" i="3"/>
  <c r="F13" i="3" s="1"/>
  <c r="D16" i="3"/>
  <c r="F16" i="3" s="1"/>
  <c r="E16" i="3"/>
  <c r="D20" i="3"/>
  <c r="F20" i="3" s="1"/>
  <c r="E20" i="3"/>
  <c r="D29" i="3"/>
  <c r="E29" i="3"/>
  <c r="F29" i="3" s="1"/>
  <c r="D34" i="3"/>
  <c r="F34" i="3" s="1"/>
  <c r="E34" i="3"/>
  <c r="D42" i="3"/>
  <c r="F42" i="3" s="1"/>
  <c r="E42" i="3"/>
  <c r="D44" i="3"/>
  <c r="F44" i="3" s="1"/>
  <c r="E44" i="3"/>
  <c r="E46" i="3"/>
  <c r="C44" i="3"/>
  <c r="C42" i="3"/>
  <c r="C34" i="3"/>
  <c r="C29" i="3"/>
  <c r="C20" i="3"/>
  <c r="C16" i="3"/>
  <c r="C13" i="3"/>
  <c r="D46" i="3" l="1"/>
  <c r="F46" i="3" s="1"/>
  <c r="C46" i="3"/>
</calcChain>
</file>

<file path=xl/sharedStrings.xml><?xml version="1.0" encoding="utf-8"?>
<sst xmlns="http://schemas.openxmlformats.org/spreadsheetml/2006/main" count="600" uniqueCount="220">
  <si>
    <t>Финансово-экономическое управление администрации Шарыповского района</t>
  </si>
  <si>
    <t>(наименование органа, исполняющего бюджет)</t>
  </si>
  <si>
    <t xml:space="preserve"> на 01.01.2017 г.</t>
  </si>
  <si>
    <t>Дата печати 12.04.2017 (10:53:05)</t>
  </si>
  <si>
    <t>Бюджет: Бюджет Шарыповского района</t>
  </si>
  <si>
    <t>Тип бланка расходов: Смета, ПНО</t>
  </si>
  <si>
    <t>КВР: 511,512,521,522,530,540</t>
  </si>
  <si>
    <t>руб.</t>
  </si>
  <si>
    <t>№ п/п</t>
  </si>
  <si>
    <t>Бюджетополучатель</t>
  </si>
  <si>
    <t>КВСР</t>
  </si>
  <si>
    <t>КЦСР</t>
  </si>
  <si>
    <t>Наименование КЦСР</t>
  </si>
  <si>
    <t>Ассигнования 2016 год</t>
  </si>
  <si>
    <t>Расход по ЛС</t>
  </si>
  <si>
    <t>1</t>
  </si>
  <si>
    <t>Администрация Холмогорского сельсовета</t>
  </si>
  <si>
    <t>2</t>
  </si>
  <si>
    <t>062</t>
  </si>
  <si>
    <t>0110051470</t>
  </si>
  <si>
    <t>Государственная поддержка муниципальтных учреждений культуры в рамках подпрограммы "Сохранение культурного наследия" муниципальной программы "Развитие культуры Шарыповского района" за счет средств федерального бюджета.</t>
  </si>
  <si>
    <t>3</t>
  </si>
  <si>
    <t>094</t>
  </si>
  <si>
    <t>8420010210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</si>
  <si>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</si>
  <si>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4</t>
  </si>
  <si>
    <t>8420051180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</si>
  <si>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</si>
  <si>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5</t>
  </si>
  <si>
    <t>8420075140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</si>
  <si>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</si>
  <si>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6</t>
  </si>
  <si>
    <t>902</t>
  </si>
  <si>
    <t>0640086150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</si>
  <si>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</si>
  <si>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7</t>
  </si>
  <si>
    <t>0710073930</t>
  </si>
  <si>
    <t>Предоставление межбюджетных транфертов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</si>
  <si>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8</t>
  </si>
  <si>
    <t>0710074920</t>
  </si>
  <si>
    <t>Предоставление межбюджетных транфертов бюджетам поселений на обустройство пешеходных переходов и нанесение дорожной разметки на автомобильных дорогах общего пользования местного значения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</si>
  <si>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9</t>
  </si>
  <si>
    <t>0810074120</t>
  </si>
  <si>
    <t>Предоставление межбюджетных трансфертов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</si>
  <si>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10</t>
  </si>
  <si>
    <t>8410080870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</si>
  <si>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</si>
  <si>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11</t>
  </si>
  <si>
    <t>администрация Березовского сельсовета</t>
  </si>
  <si>
    <t>12</t>
  </si>
  <si>
    <t>0910076010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</si>
  <si>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</si>
  <si>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13</t>
  </si>
  <si>
    <t>0910089010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</si>
  <si>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</si>
  <si>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14</t>
  </si>
  <si>
    <t>15</t>
  </si>
  <si>
    <t>16</t>
  </si>
  <si>
    <t>17</t>
  </si>
  <si>
    <t>0640086100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</si>
  <si>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</si>
  <si>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18</t>
  </si>
  <si>
    <t>0690075710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</si>
  <si>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</si>
  <si>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19</t>
  </si>
  <si>
    <t>20</t>
  </si>
  <si>
    <t>21</t>
  </si>
  <si>
    <t>22</t>
  </si>
  <si>
    <t>8410080780</t>
  </si>
  <si>
    <t>Капитальный ремонт сетей водоснабжения по ул.Советская, Трактовая в с.Березовское в рамках непрограммных расходов администрации Шарыповского района</t>
  </si>
  <si>
    <t>23</t>
  </si>
  <si>
    <t>24</t>
  </si>
  <si>
    <t>администрация Ивановского сельсовета</t>
  </si>
  <si>
    <t>25</t>
  </si>
  <si>
    <t>26</t>
  </si>
  <si>
    <t>27</t>
  </si>
  <si>
    <t>0910089020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</si>
  <si>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</si>
  <si>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28</t>
  </si>
  <si>
    <t>29</t>
  </si>
  <si>
    <t>30</t>
  </si>
  <si>
    <t>31</t>
  </si>
  <si>
    <t>0640086110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</si>
  <si>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</si>
  <si>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32</t>
  </si>
  <si>
    <t>0690077410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</si>
  <si>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</si>
  <si>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33</t>
  </si>
  <si>
    <t>34</t>
  </si>
  <si>
    <t>35</t>
  </si>
  <si>
    <t>8410080760</t>
  </si>
  <si>
    <t>На возмещение бюджетных средств, направленных на реализацию мереприятий, предусмотренных региональной адресной программой по переселению граждан из аварийного жилищного фонда в Красноярском крае на 2013-2017 годы по предписанию об устранении выявленных нарушений в рамках непрограммных расходов администрации Шарыповского района в рамках непрограммных расходов администрации Шарыповского района</t>
  </si>
  <si>
    <t>36</t>
  </si>
  <si>
    <t>8410080770</t>
  </si>
  <si>
    <t>Капитальный ремонт сетей водоснабжения в с.Ивановка от скважины по ул.Труда до водонапорной башни по ул.Просвещения в рамках непрограммных расходов администрации Шарыповского района</t>
  </si>
  <si>
    <t>37</t>
  </si>
  <si>
    <t>38</t>
  </si>
  <si>
    <t>администрация Новоалтатского сельсовета</t>
  </si>
  <si>
    <t>39</t>
  </si>
  <si>
    <t>0110074490</t>
  </si>
  <si>
    <t>Предоставление межбюджетных трансфертов Новоалтатскому сельсовету на государственную поддержку комплексного развития муниципальных учреждений культуры и образовательных организаций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</si>
  <si>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40</t>
  </si>
  <si>
    <t>8530080780</t>
  </si>
  <si>
    <t>Приобретение музыкальной аппаратуры в филиал "Глинский СК" МБУК "Новоалтатская ЦКС" в рамках непрограммных расходов МКУ "Управление культуры" Шарыповского района</t>
  </si>
  <si>
    <t>41</t>
  </si>
  <si>
    <t>85300S4490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</si>
  <si>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</si>
  <si>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42</t>
  </si>
  <si>
    <t>43</t>
  </si>
  <si>
    <t>44</t>
  </si>
  <si>
    <t>45</t>
  </si>
  <si>
    <t>46</t>
  </si>
  <si>
    <t>47</t>
  </si>
  <si>
    <t>48</t>
  </si>
  <si>
    <t>0640086120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</si>
  <si>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</si>
  <si>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49</t>
  </si>
  <si>
    <t>50</t>
  </si>
  <si>
    <t>51</t>
  </si>
  <si>
    <t>52</t>
  </si>
  <si>
    <t>53</t>
  </si>
  <si>
    <t>54</t>
  </si>
  <si>
    <t>8410080680</t>
  </si>
  <si>
    <t>Ремонт водогрейного котла № 2 в котельной с. Новоалтатка ул. Школьная, 29 в рамках непрограммных расходов администрации Шарыповского района</t>
  </si>
  <si>
    <t>55</t>
  </si>
  <si>
    <t>8410080700</t>
  </si>
  <si>
    <t>Ремонт водогрейного котла №1 в котельной с.Новоалтатка, ул. Школьная,29 в рамках непрограммных расходов администрации Шарыповского района</t>
  </si>
  <si>
    <t>56</t>
  </si>
  <si>
    <t>8410080710</t>
  </si>
  <si>
    <t>Замена насосов в котельной по ул.Школьная, 29 в с.Новоалтатка в рамках непрограммных расходов администрации Шарыповского района</t>
  </si>
  <si>
    <t>57</t>
  </si>
  <si>
    <t>8410080720</t>
  </si>
  <si>
    <t>Капитальный ремонт сетей теплоснабжения по ул. Западная в с.Новоалтатка в рамках непрограммных расходов администрации Шарыповского района</t>
  </si>
  <si>
    <t>58</t>
  </si>
  <si>
    <t>59</t>
  </si>
  <si>
    <t>84100S5710</t>
  </si>
  <si>
    <t>Предоставление межбюджетных трансфертов бюджетам поселений на 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 в рамках непрограммных расходов администрации Шарыповского района</t>
  </si>
  <si>
    <t>60</t>
  </si>
  <si>
    <t>администрация Парнинского сельсовета</t>
  </si>
  <si>
    <t>61</t>
  </si>
  <si>
    <t>62</t>
  </si>
  <si>
    <t>63</t>
  </si>
  <si>
    <t>64</t>
  </si>
  <si>
    <t>65</t>
  </si>
  <si>
    <t>66</t>
  </si>
  <si>
    <t>67</t>
  </si>
  <si>
    <t>0640086130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</si>
  <si>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</si>
  <si>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68</t>
  </si>
  <si>
    <t>69</t>
  </si>
  <si>
    <t>70</t>
  </si>
  <si>
    <t>71</t>
  </si>
  <si>
    <t>8410080730</t>
  </si>
  <si>
    <t>Капитальный ремонт сетей водоснабжения от водонапорной башни по ул. Советская до ул. Школьная в с.Большое Озеро в рамках непрограммных расходов администрации Шарыповского района</t>
  </si>
  <si>
    <t>72</t>
  </si>
  <si>
    <t>8410080740</t>
  </si>
  <si>
    <t>Капитальный ремонт сетей водоснабжения по ул. Центральная в с. Ораки в рамках непрограммных расходов администрации Шарыповского района</t>
  </si>
  <si>
    <t>73</t>
  </si>
  <si>
    <t>8410080750</t>
  </si>
  <si>
    <t>Капитальный ремонт сетей водоснабжения по ул. Болотная в с. Ораки в рамках непрограммных расходов администрации Шарыповского района</t>
  </si>
  <si>
    <t>74</t>
  </si>
  <si>
    <t>75</t>
  </si>
  <si>
    <t>администрация Родниковского сельсовета</t>
  </si>
  <si>
    <t>76</t>
  </si>
  <si>
    <t>77</t>
  </si>
  <si>
    <t>78</t>
  </si>
  <si>
    <t>79</t>
  </si>
  <si>
    <t>80</t>
  </si>
  <si>
    <t>81</t>
  </si>
  <si>
    <t>0640086140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</si>
  <si>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</si>
  <si>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82</t>
  </si>
  <si>
    <t>83</t>
  </si>
  <si>
    <t>84</t>
  </si>
  <si>
    <t>85</t>
  </si>
  <si>
    <t>86</t>
  </si>
  <si>
    <t>8410080790</t>
  </si>
  <si>
    <t>Ремонт трубопровода водонапорной башни по ул. Гоголя в с.Родники в рамках непрограммных расходов администрации Шарыповского района</t>
  </si>
  <si>
    <t>87</t>
  </si>
  <si>
    <t>8410080800</t>
  </si>
  <si>
    <t>Ремонт сетей водопровода от дома №10 до дома №11 по ул. Советская в с.Родники в рамках непрограммных расходов администрации Шарыповского района</t>
  </si>
  <si>
    <t>88</t>
  </si>
  <si>
    <t>8410080810</t>
  </si>
  <si>
    <t>Ремонт сетей водоснабжения от дома №15 до дома №16 по ул. Советская в с.Родники в рамках непрограммных расходов администрации Шарыповского района</t>
  </si>
  <si>
    <t>89</t>
  </si>
  <si>
    <t>8410080820</t>
  </si>
  <si>
    <t>Замена глубинного насова в с. Родники ул. Гоголя в рамках непрограммных расходов администрации Шарыповского ра йона</t>
  </si>
  <si>
    <t>90</t>
  </si>
  <si>
    <t>8410080830</t>
  </si>
  <si>
    <t>Замена глубиного насова в с. Родники ул. Октябрьская в рамках непрограммных расходов администрации Шарыповского ра йона</t>
  </si>
  <si>
    <t>91</t>
  </si>
  <si>
    <t>92</t>
  </si>
  <si>
    <t>93</t>
  </si>
  <si>
    <t>администрация Шушенского сельсовета</t>
  </si>
  <si>
    <t>94</t>
  </si>
  <si>
    <t>95</t>
  </si>
  <si>
    <t>96</t>
  </si>
  <si>
    <t>97</t>
  </si>
  <si>
    <t>98</t>
  </si>
  <si>
    <t>99</t>
  </si>
  <si>
    <t>100</t>
  </si>
  <si>
    <t>0640086160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</si>
  <si>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</si>
  <si>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101</t>
  </si>
  <si>
    <t>102</t>
  </si>
  <si>
    <t>103</t>
  </si>
  <si>
    <t>104</t>
  </si>
  <si>
    <t>Итого</t>
  </si>
  <si>
    <t>Приложение 11</t>
  </si>
  <si>
    <t xml:space="preserve">к Решению Шарыповского </t>
  </si>
  <si>
    <t>районного Совета депутатов</t>
  </si>
  <si>
    <t>рублей</t>
  </si>
  <si>
    <t>№ строки</t>
  </si>
  <si>
    <t>Наименование поселения/межбюджетного трансферта</t>
  </si>
  <si>
    <t>Утверждено Решением о бюджете</t>
  </si>
  <si>
    <t>Бюджетные ассигнования с учетом изменений</t>
  </si>
  <si>
    <t>Исполнено</t>
  </si>
  <si>
    <t>Процент исполнения</t>
  </si>
  <si>
    <t>Межбюджетные трансферты на осуществление социально значимых расходов капитального характера, предоставленные бюджетам поселений в 2016 году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</si>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</sst>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0" fillId="0" borderId="0" xfId="0" applyAlignment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left" vertical="center"/>
    </xf>
    <xf numFmtId="49" fontId="2" fillId="0" borderId="4" xfId="0" applyNumberFormat="1" applyFont="1" applyBorder="1" applyAlignment="1" applyProtection="1">
      <alignment horizontal="left" vertical="center"/>
    </xf>
    <xf numFmtId="165" fontId="2" fillId="0" borderId="4" xfId="0" applyNumberFormat="1" applyFont="1" applyBorder="1" applyAlignment="1" applyProtection="1">
      <alignment horizontal="left" vertical="center"/>
    </xf>
    <xf numFmtId="0" fontId="6" fillId="0" borderId="0" xfId="0" applyFont="1"/>
    <xf numFmtId="0" fontId="7" fillId="0" borderId="0" xfId="0" applyFont="1"/>
    <xf numFmtId="0" fontId="6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right"/>
    </xf>
    <xf numFmtId="0" fontId="6" fillId="0" borderId="0" xfId="0" applyFont="1" applyAlignment="1">
      <alignment wrapText="1"/>
    </xf>
    <xf numFmtId="10" fontId="7" fillId="0" borderId="1" xfId="0" applyNumberFormat="1" applyFont="1" applyBorder="1" applyAlignment="1" applyProtection="1">
      <alignment horizontal="right" vertical="center" wrapText="1"/>
    </xf>
    <xf numFmtId="10" fontId="6" fillId="0" borderId="1" xfId="0" applyNumberFormat="1" applyFont="1" applyBorder="1" applyAlignment="1" applyProtection="1">
      <alignment horizontal="right" vertical="center" wrapText="1"/>
    </xf>
    <xf numFmtId="10" fontId="7" fillId="0" borderId="1" xfId="0" applyNumberFormat="1" applyFont="1" applyBorder="1" applyAlignment="1" applyProtection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118</xdr:row>
      <xdr:rowOff>0</xdr:rowOff>
    </xdr:from>
    <xdr:to>
      <xdr:col>4</xdr:col>
      <xdr:colOff>542925</xdr:colOff>
      <xdr:row>120</xdr:row>
      <xdr:rowOff>47625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19250025"/>
          <a:ext cx="5343525" cy="3714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121</xdr:row>
      <xdr:rowOff>76200</xdr:rowOff>
    </xdr:from>
    <xdr:to>
      <xdr:col>4</xdr:col>
      <xdr:colOff>542925</xdr:colOff>
      <xdr:row>123</xdr:row>
      <xdr:rowOff>95250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19812000"/>
          <a:ext cx="5343525" cy="3429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6"/>
  <sheetViews>
    <sheetView showGridLines="0" tabSelected="1" view="pageBreakPreview" zoomScale="60" zoomScaleNormal="100" workbookViewId="0">
      <pane xSplit="4" ySplit="12" topLeftCell="E13" activePane="bottomRight" state="frozen"/>
      <selection pane="topRight" activeCell="H1" sqref="H1"/>
      <selection pane="bottomLeft" activeCell="A13" sqref="A13"/>
      <selection pane="bottomRight" activeCell="D4" sqref="D4"/>
    </sheetView>
  </sheetViews>
  <sheetFormatPr defaultRowHeight="12.75" customHeight="1" outlineLevelRow="1" x14ac:dyDescent="0.25"/>
  <cols>
    <col min="1" max="1" width="10.28515625" style="22" customWidth="1"/>
    <col min="2" max="2" width="81.42578125" style="38" customWidth="1"/>
    <col min="3" max="4" width="15.42578125" style="22" customWidth="1"/>
    <col min="5" max="6" width="14.5703125" style="22" customWidth="1"/>
    <col min="7" max="7" width="9.140625" style="22" customWidth="1"/>
    <col min="8" max="16384" width="9.140625" style="22"/>
  </cols>
  <sheetData>
    <row r="1" spans="1:7" ht="15.75" x14ac:dyDescent="0.25">
      <c r="B1" s="22"/>
      <c r="D1" s="23" t="s">
        <v>208</v>
      </c>
    </row>
    <row r="2" spans="1:7" ht="15.75" x14ac:dyDescent="0.25">
      <c r="B2" s="22"/>
      <c r="D2" s="22" t="s">
        <v>209</v>
      </c>
    </row>
    <row r="3" spans="1:7" ht="15.75" x14ac:dyDescent="0.25">
      <c r="B3" s="22"/>
      <c r="D3" s="22" t="s">
        <v>210</v>
      </c>
    </row>
    <row r="4" spans="1:7" ht="15.75" x14ac:dyDescent="0.25">
      <c r="B4" s="22"/>
      <c r="D4" s="22" t="s">
        <v>219</v>
      </c>
    </row>
    <row r="5" spans="1:7" ht="15.75" x14ac:dyDescent="0.25">
      <c r="B5" s="22"/>
    </row>
    <row r="6" spans="1:7" ht="36.75" customHeight="1" x14ac:dyDescent="0.25">
      <c r="A6" s="45" t="s">
        <v>218</v>
      </c>
      <c r="B6" s="45"/>
      <c r="C6" s="45"/>
      <c r="D6" s="45"/>
      <c r="E6" s="45"/>
      <c r="F6" s="45"/>
      <c r="G6" s="24"/>
    </row>
    <row r="7" spans="1:7" ht="12.75" customHeight="1" x14ac:dyDescent="0.25">
      <c r="A7" s="25"/>
      <c r="B7" s="25"/>
      <c r="C7" s="25"/>
      <c r="D7" s="26"/>
      <c r="E7" s="26"/>
    </row>
    <row r="8" spans="1:7" ht="12.75" customHeight="1" x14ac:dyDescent="0.25">
      <c r="A8" s="27"/>
      <c r="B8" s="27"/>
      <c r="C8" s="27"/>
      <c r="D8" s="26"/>
      <c r="F8" s="28" t="s">
        <v>211</v>
      </c>
    </row>
    <row r="9" spans="1:7" ht="12.75" customHeight="1" x14ac:dyDescent="0.25">
      <c r="A9" s="46" t="s">
        <v>212</v>
      </c>
      <c r="B9" s="46" t="s">
        <v>213</v>
      </c>
      <c r="C9" s="47" t="s">
        <v>214</v>
      </c>
      <c r="D9" s="42" t="s">
        <v>215</v>
      </c>
      <c r="E9" s="42" t="s">
        <v>216</v>
      </c>
      <c r="F9" s="42" t="s">
        <v>217</v>
      </c>
    </row>
    <row r="10" spans="1:7" ht="29.25" customHeight="1" x14ac:dyDescent="0.25">
      <c r="A10" s="46"/>
      <c r="B10" s="46"/>
      <c r="C10" s="48"/>
      <c r="D10" s="43"/>
      <c r="E10" s="43"/>
      <c r="F10" s="43"/>
    </row>
    <row r="11" spans="1:7" ht="29.25" customHeight="1" x14ac:dyDescent="0.25">
      <c r="A11" s="46"/>
      <c r="B11" s="46"/>
      <c r="C11" s="49"/>
      <c r="D11" s="44"/>
      <c r="E11" s="44"/>
      <c r="F11" s="44"/>
    </row>
    <row r="12" spans="1:7" ht="15.75" x14ac:dyDescent="0.25">
      <c r="A12" s="29" t="s">
        <v>15</v>
      </c>
      <c r="B12" s="29" t="s">
        <v>17</v>
      </c>
      <c r="C12" s="29" t="s">
        <v>21</v>
      </c>
      <c r="D12" s="29" t="s">
        <v>25</v>
      </c>
      <c r="E12" s="29" t="s">
        <v>28</v>
      </c>
      <c r="F12" s="29">
        <v>6</v>
      </c>
    </row>
    <row r="13" spans="1:7" ht="15.75" x14ac:dyDescent="0.25">
      <c r="A13" s="30" t="s">
        <v>15</v>
      </c>
      <c r="B13" s="31" t="s">
        <v>48</v>
      </c>
      <c r="C13" s="32">
        <f>SUM(C14:C15)</f>
        <v>466923.71</v>
      </c>
      <c r="D13" s="32">
        <f>SUM(D14:D15)</f>
        <v>466923.71</v>
      </c>
      <c r="E13" s="32">
        <f>SUM(E14:E15)</f>
        <v>466923.71</v>
      </c>
      <c r="F13" s="39">
        <f>E13/D13</f>
        <v>1</v>
      </c>
    </row>
    <row r="14" spans="1:7" ht="47.25" outlineLevel="1" x14ac:dyDescent="0.25">
      <c r="A14" s="29" t="s">
        <v>17</v>
      </c>
      <c r="B14" s="33" t="s">
        <v>69</v>
      </c>
      <c r="C14" s="34">
        <v>432483.71</v>
      </c>
      <c r="D14" s="34">
        <v>432483.71</v>
      </c>
      <c r="E14" s="34">
        <v>432483.71</v>
      </c>
      <c r="F14" s="40">
        <f t="shared" ref="F14:F46" si="0">E14/D14</f>
        <v>1</v>
      </c>
    </row>
    <row r="15" spans="1:7" ht="63" outlineLevel="1" x14ac:dyDescent="0.25">
      <c r="A15" s="29" t="s">
        <v>21</v>
      </c>
      <c r="B15" s="33" t="s">
        <v>46</v>
      </c>
      <c r="C15" s="34">
        <v>34440</v>
      </c>
      <c r="D15" s="34">
        <v>34440</v>
      </c>
      <c r="E15" s="34">
        <v>34440</v>
      </c>
      <c r="F15" s="40">
        <f t="shared" si="0"/>
        <v>1</v>
      </c>
    </row>
    <row r="16" spans="1:7" ht="15.75" x14ac:dyDescent="0.25">
      <c r="A16" s="30" t="s">
        <v>25</v>
      </c>
      <c r="B16" s="31" t="s">
        <v>72</v>
      </c>
      <c r="C16" s="32">
        <f>SUM(C17:C19)</f>
        <v>2555453.06</v>
      </c>
      <c r="D16" s="32">
        <f>SUM(D17:D19)</f>
        <v>2555453.06</v>
      </c>
      <c r="E16" s="32">
        <f>SUM(E17:E19)</f>
        <v>2555453.06</v>
      </c>
      <c r="F16" s="39">
        <f t="shared" si="0"/>
        <v>1</v>
      </c>
    </row>
    <row r="17" spans="1:6" ht="94.5" outlineLevel="1" x14ac:dyDescent="0.25">
      <c r="A17" s="29" t="s">
        <v>28</v>
      </c>
      <c r="B17" s="35" t="s">
        <v>91</v>
      </c>
      <c r="C17" s="34">
        <v>2373742.37</v>
      </c>
      <c r="D17" s="34">
        <v>2373742.37</v>
      </c>
      <c r="E17" s="34">
        <v>2373742.37</v>
      </c>
      <c r="F17" s="40">
        <f t="shared" si="0"/>
        <v>1</v>
      </c>
    </row>
    <row r="18" spans="1:6" ht="47.25" outlineLevel="1" x14ac:dyDescent="0.25">
      <c r="A18" s="29" t="s">
        <v>31</v>
      </c>
      <c r="B18" s="33" t="s">
        <v>94</v>
      </c>
      <c r="C18" s="34">
        <v>117510.69</v>
      </c>
      <c r="D18" s="34">
        <v>117510.69</v>
      </c>
      <c r="E18" s="34">
        <v>117510.69</v>
      </c>
      <c r="F18" s="40">
        <f t="shared" si="0"/>
        <v>1</v>
      </c>
    </row>
    <row r="19" spans="1:6" ht="63" outlineLevel="1" x14ac:dyDescent="0.25">
      <c r="A19" s="29" t="s">
        <v>35</v>
      </c>
      <c r="B19" s="33" t="s">
        <v>46</v>
      </c>
      <c r="C19" s="34">
        <v>64200</v>
      </c>
      <c r="D19" s="34">
        <v>64200</v>
      </c>
      <c r="E19" s="34">
        <v>64200</v>
      </c>
      <c r="F19" s="40">
        <f t="shared" si="0"/>
        <v>1</v>
      </c>
    </row>
    <row r="20" spans="1:6" ht="15.75" x14ac:dyDescent="0.25">
      <c r="A20" s="30" t="s">
        <v>38</v>
      </c>
      <c r="B20" s="31" t="s">
        <v>97</v>
      </c>
      <c r="C20" s="32">
        <f>SUM(C21:C28)</f>
        <v>929902.23</v>
      </c>
      <c r="D20" s="32">
        <f>SUM(D21:D28)</f>
        <v>929902.23</v>
      </c>
      <c r="E20" s="32">
        <f>SUM(E21:E28)</f>
        <v>929902.23</v>
      </c>
      <c r="F20" s="39">
        <f t="shared" si="0"/>
        <v>1</v>
      </c>
    </row>
    <row r="21" spans="1:6" ht="47.25" outlineLevel="1" x14ac:dyDescent="0.25">
      <c r="A21" s="29" t="s">
        <v>41</v>
      </c>
      <c r="B21" s="33" t="s">
        <v>103</v>
      </c>
      <c r="C21" s="34">
        <v>67000</v>
      </c>
      <c r="D21" s="34">
        <v>67000</v>
      </c>
      <c r="E21" s="34">
        <v>67000</v>
      </c>
      <c r="F21" s="40">
        <f t="shared" si="0"/>
        <v>1</v>
      </c>
    </row>
    <row r="22" spans="1:6" ht="47.25" outlineLevel="1" x14ac:dyDescent="0.25">
      <c r="A22" s="29" t="s">
        <v>44</v>
      </c>
      <c r="B22" s="33" t="s">
        <v>106</v>
      </c>
      <c r="C22" s="34">
        <v>217380</v>
      </c>
      <c r="D22" s="34">
        <v>217380</v>
      </c>
      <c r="E22" s="34">
        <v>217380</v>
      </c>
      <c r="F22" s="40">
        <f t="shared" si="0"/>
        <v>1</v>
      </c>
    </row>
    <row r="23" spans="1:6" ht="31.5" outlineLevel="1" x14ac:dyDescent="0.25">
      <c r="A23" s="29" t="s">
        <v>47</v>
      </c>
      <c r="B23" s="33" t="s">
        <v>123</v>
      </c>
      <c r="C23" s="34">
        <v>21318.23</v>
      </c>
      <c r="D23" s="34">
        <v>21318.23</v>
      </c>
      <c r="E23" s="34">
        <v>21318.23</v>
      </c>
      <c r="F23" s="40">
        <f t="shared" si="0"/>
        <v>1</v>
      </c>
    </row>
    <row r="24" spans="1:6" ht="31.5" outlineLevel="1" x14ac:dyDescent="0.25">
      <c r="A24" s="30" t="s">
        <v>49</v>
      </c>
      <c r="B24" s="33" t="s">
        <v>126</v>
      </c>
      <c r="C24" s="34">
        <v>8520</v>
      </c>
      <c r="D24" s="34">
        <v>8520</v>
      </c>
      <c r="E24" s="34">
        <v>8520</v>
      </c>
      <c r="F24" s="40">
        <f t="shared" si="0"/>
        <v>1</v>
      </c>
    </row>
    <row r="25" spans="1:6" ht="31.5" outlineLevel="1" x14ac:dyDescent="0.25">
      <c r="A25" s="29" t="s">
        <v>52</v>
      </c>
      <c r="B25" s="33" t="s">
        <v>129</v>
      </c>
      <c r="C25" s="34">
        <v>277753</v>
      </c>
      <c r="D25" s="34">
        <v>277753</v>
      </c>
      <c r="E25" s="34">
        <v>277753</v>
      </c>
      <c r="F25" s="40">
        <f t="shared" si="0"/>
        <v>1</v>
      </c>
    </row>
    <row r="26" spans="1:6" ht="31.5" outlineLevel="1" x14ac:dyDescent="0.25">
      <c r="A26" s="29" t="s">
        <v>55</v>
      </c>
      <c r="B26" s="33" t="s">
        <v>132</v>
      </c>
      <c r="C26" s="34">
        <v>255936</v>
      </c>
      <c r="D26" s="34">
        <v>255936</v>
      </c>
      <c r="E26" s="34">
        <v>255936</v>
      </c>
      <c r="F26" s="40">
        <f t="shared" si="0"/>
        <v>1</v>
      </c>
    </row>
    <row r="27" spans="1:6" ht="63" outlineLevel="1" x14ac:dyDescent="0.25">
      <c r="A27" s="29" t="s">
        <v>56</v>
      </c>
      <c r="B27" s="33" t="s">
        <v>46</v>
      </c>
      <c r="C27" s="34">
        <v>61920</v>
      </c>
      <c r="D27" s="34">
        <v>61920</v>
      </c>
      <c r="E27" s="34">
        <v>61920</v>
      </c>
      <c r="F27" s="40">
        <f t="shared" si="0"/>
        <v>1</v>
      </c>
    </row>
    <row r="28" spans="1:6" ht="141.75" outlineLevel="1" x14ac:dyDescent="0.25">
      <c r="A28" s="30" t="s">
        <v>57</v>
      </c>
      <c r="B28" s="35" t="s">
        <v>136</v>
      </c>
      <c r="C28" s="34">
        <v>20075</v>
      </c>
      <c r="D28" s="34">
        <v>20075</v>
      </c>
      <c r="E28" s="34">
        <v>20075</v>
      </c>
      <c r="F28" s="40">
        <f t="shared" si="0"/>
        <v>1</v>
      </c>
    </row>
    <row r="29" spans="1:6" ht="15.75" x14ac:dyDescent="0.25">
      <c r="A29" s="29" t="s">
        <v>58</v>
      </c>
      <c r="B29" s="31" t="s">
        <v>138</v>
      </c>
      <c r="C29" s="32">
        <f>SUM(C30:C33)</f>
        <v>342029</v>
      </c>
      <c r="D29" s="32">
        <f>SUM(D30:D33)</f>
        <v>342029</v>
      </c>
      <c r="E29" s="32">
        <f>SUM(E30:E33)</f>
        <v>342029</v>
      </c>
      <c r="F29" s="39">
        <f t="shared" si="0"/>
        <v>1</v>
      </c>
    </row>
    <row r="30" spans="1:6" ht="47.25" outlineLevel="1" x14ac:dyDescent="0.25">
      <c r="A30" s="29" t="s">
        <v>61</v>
      </c>
      <c r="B30" s="33" t="s">
        <v>153</v>
      </c>
      <c r="C30" s="34">
        <v>99986</v>
      </c>
      <c r="D30" s="34">
        <v>99986</v>
      </c>
      <c r="E30" s="34">
        <v>99986</v>
      </c>
      <c r="F30" s="40">
        <f t="shared" si="0"/>
        <v>1</v>
      </c>
    </row>
    <row r="31" spans="1:6" ht="31.5" outlineLevel="1" x14ac:dyDescent="0.25">
      <c r="A31" s="29" t="s">
        <v>64</v>
      </c>
      <c r="B31" s="33" t="s">
        <v>156</v>
      </c>
      <c r="C31" s="34">
        <v>99996</v>
      </c>
      <c r="D31" s="34">
        <v>99996</v>
      </c>
      <c r="E31" s="34">
        <v>99996</v>
      </c>
      <c r="F31" s="40">
        <f t="shared" si="0"/>
        <v>1</v>
      </c>
    </row>
    <row r="32" spans="1:6" ht="31.5" outlineLevel="1" x14ac:dyDescent="0.25">
      <c r="A32" s="30" t="s">
        <v>65</v>
      </c>
      <c r="B32" s="33" t="s">
        <v>159</v>
      </c>
      <c r="C32" s="34">
        <v>99967</v>
      </c>
      <c r="D32" s="34">
        <v>99967</v>
      </c>
      <c r="E32" s="34">
        <v>99967</v>
      </c>
      <c r="F32" s="40">
        <f t="shared" si="0"/>
        <v>1</v>
      </c>
    </row>
    <row r="33" spans="1:6" ht="63" outlineLevel="1" x14ac:dyDescent="0.25">
      <c r="A33" s="29" t="s">
        <v>66</v>
      </c>
      <c r="B33" s="33" t="s">
        <v>46</v>
      </c>
      <c r="C33" s="34">
        <v>42080</v>
      </c>
      <c r="D33" s="34">
        <v>42080</v>
      </c>
      <c r="E33" s="34">
        <v>42080</v>
      </c>
      <c r="F33" s="40">
        <f t="shared" si="0"/>
        <v>1</v>
      </c>
    </row>
    <row r="34" spans="1:6" ht="15.75" x14ac:dyDescent="0.25">
      <c r="A34" s="29" t="s">
        <v>67</v>
      </c>
      <c r="B34" s="31" t="s">
        <v>162</v>
      </c>
      <c r="C34" s="32">
        <f>SUM(C35:C41)</f>
        <v>314635</v>
      </c>
      <c r="D34" s="32">
        <f>SUM(D35:D41)</f>
        <v>314635</v>
      </c>
      <c r="E34" s="32">
        <f>SUM(E35:E41)</f>
        <v>309190.19</v>
      </c>
      <c r="F34" s="39">
        <f t="shared" si="0"/>
        <v>0.98269483687447357</v>
      </c>
    </row>
    <row r="35" spans="1:6" ht="31.5" outlineLevel="1" x14ac:dyDescent="0.25">
      <c r="A35" s="29" t="s">
        <v>70</v>
      </c>
      <c r="B35" s="33" t="s">
        <v>177</v>
      </c>
      <c r="C35" s="34">
        <v>34134</v>
      </c>
      <c r="D35" s="34">
        <v>34134</v>
      </c>
      <c r="E35" s="34">
        <v>34134</v>
      </c>
      <c r="F35" s="40">
        <f t="shared" si="0"/>
        <v>1</v>
      </c>
    </row>
    <row r="36" spans="1:6" ht="47.25" outlineLevel="1" x14ac:dyDescent="0.25">
      <c r="A36" s="30" t="s">
        <v>71</v>
      </c>
      <c r="B36" s="33" t="s">
        <v>180</v>
      </c>
      <c r="C36" s="34">
        <v>60491</v>
      </c>
      <c r="D36" s="34">
        <v>60491</v>
      </c>
      <c r="E36" s="34">
        <v>60491</v>
      </c>
      <c r="F36" s="40">
        <f t="shared" si="0"/>
        <v>1</v>
      </c>
    </row>
    <row r="37" spans="1:6" ht="47.25" outlineLevel="1" x14ac:dyDescent="0.25">
      <c r="A37" s="29" t="s">
        <v>73</v>
      </c>
      <c r="B37" s="33" t="s">
        <v>183</v>
      </c>
      <c r="C37" s="34">
        <v>39956</v>
      </c>
      <c r="D37" s="34">
        <v>39956</v>
      </c>
      <c r="E37" s="34">
        <v>39956</v>
      </c>
      <c r="F37" s="40">
        <f t="shared" si="0"/>
        <v>1</v>
      </c>
    </row>
    <row r="38" spans="1:6" ht="31.5" outlineLevel="1" x14ac:dyDescent="0.25">
      <c r="A38" s="29" t="s">
        <v>74</v>
      </c>
      <c r="B38" s="33" t="s">
        <v>186</v>
      </c>
      <c r="C38" s="34">
        <v>62962</v>
      </c>
      <c r="D38" s="34">
        <v>62962</v>
      </c>
      <c r="E38" s="34">
        <v>62962</v>
      </c>
      <c r="F38" s="40">
        <f t="shared" si="0"/>
        <v>1</v>
      </c>
    </row>
    <row r="39" spans="1:6" ht="31.5" outlineLevel="1" x14ac:dyDescent="0.25">
      <c r="A39" s="29" t="s">
        <v>75</v>
      </c>
      <c r="B39" s="33" t="s">
        <v>189</v>
      </c>
      <c r="C39" s="34">
        <v>61457</v>
      </c>
      <c r="D39" s="34">
        <v>61457</v>
      </c>
      <c r="E39" s="34">
        <v>61457</v>
      </c>
      <c r="F39" s="40">
        <f t="shared" si="0"/>
        <v>1</v>
      </c>
    </row>
    <row r="40" spans="1:6" ht="63" outlineLevel="1" x14ac:dyDescent="0.25">
      <c r="A40" s="30" t="s">
        <v>78</v>
      </c>
      <c r="B40" s="33" t="s">
        <v>46</v>
      </c>
      <c r="C40" s="34">
        <v>35560</v>
      </c>
      <c r="D40" s="34">
        <v>35560</v>
      </c>
      <c r="E40" s="34">
        <v>35560</v>
      </c>
      <c r="F40" s="40">
        <f t="shared" si="0"/>
        <v>1</v>
      </c>
    </row>
    <row r="41" spans="1:6" ht="141.75" outlineLevel="1" x14ac:dyDescent="0.25">
      <c r="A41" s="29" t="s">
        <v>79</v>
      </c>
      <c r="B41" s="35" t="s">
        <v>136</v>
      </c>
      <c r="C41" s="34">
        <v>20075</v>
      </c>
      <c r="D41" s="34">
        <v>20075</v>
      </c>
      <c r="E41" s="34">
        <v>14630.19</v>
      </c>
      <c r="F41" s="40">
        <f t="shared" si="0"/>
        <v>0.72877658779576593</v>
      </c>
    </row>
    <row r="42" spans="1:6" ht="15.75" x14ac:dyDescent="0.25">
      <c r="A42" s="29" t="s">
        <v>80</v>
      </c>
      <c r="B42" s="31" t="s">
        <v>16</v>
      </c>
      <c r="C42" s="32">
        <f>SUM(C43:C43)</f>
        <v>174400</v>
      </c>
      <c r="D42" s="32">
        <f>SUM(D43:D43)</f>
        <v>174400</v>
      </c>
      <c r="E42" s="32">
        <f>SUM(E43:E43)</f>
        <v>174400</v>
      </c>
      <c r="F42" s="39">
        <f t="shared" si="0"/>
        <v>1</v>
      </c>
    </row>
    <row r="43" spans="1:6" ht="63" outlineLevel="1" x14ac:dyDescent="0.25">
      <c r="A43" s="29" t="s">
        <v>81</v>
      </c>
      <c r="B43" s="33" t="s">
        <v>46</v>
      </c>
      <c r="C43" s="34">
        <v>174400</v>
      </c>
      <c r="D43" s="34">
        <v>174400</v>
      </c>
      <c r="E43" s="34">
        <v>174400</v>
      </c>
      <c r="F43" s="40">
        <f t="shared" si="0"/>
        <v>1</v>
      </c>
    </row>
    <row r="44" spans="1:6" ht="15.75" x14ac:dyDescent="0.25">
      <c r="A44" s="30" t="s">
        <v>84</v>
      </c>
      <c r="B44" s="31" t="s">
        <v>193</v>
      </c>
      <c r="C44" s="32">
        <f>SUM(C45:C45)</f>
        <v>7400</v>
      </c>
      <c r="D44" s="32">
        <f>SUM(D45:D45)</f>
        <v>7400</v>
      </c>
      <c r="E44" s="32">
        <f>SUM(E45:E45)</f>
        <v>7400</v>
      </c>
      <c r="F44" s="39">
        <f t="shared" si="0"/>
        <v>1</v>
      </c>
    </row>
    <row r="45" spans="1:6" ht="63" outlineLevel="1" x14ac:dyDescent="0.25">
      <c r="A45" s="29" t="s">
        <v>87</v>
      </c>
      <c r="B45" s="33" t="s">
        <v>46</v>
      </c>
      <c r="C45" s="34">
        <v>7400</v>
      </c>
      <c r="D45" s="34">
        <v>7400</v>
      </c>
      <c r="E45" s="34">
        <v>7400</v>
      </c>
      <c r="F45" s="40">
        <f t="shared" si="0"/>
        <v>1</v>
      </c>
    </row>
    <row r="46" spans="1:6" ht="15.75" x14ac:dyDescent="0.25">
      <c r="A46" s="29" t="s">
        <v>88</v>
      </c>
      <c r="B46" s="36" t="s">
        <v>207</v>
      </c>
      <c r="C46" s="37">
        <f>C44+C42+C34+C29+C20+C16+C13</f>
        <v>4790743</v>
      </c>
      <c r="D46" s="37">
        <f>D44+D42+D34+D29+D20+D16+D13</f>
        <v>4790743</v>
      </c>
      <c r="E46" s="37">
        <f>E44+E42+E34+E29+E20+E16+E13</f>
        <v>4785298.1900000004</v>
      </c>
      <c r="F46" s="41">
        <f t="shared" si="0"/>
        <v>0.99886347274316334</v>
      </c>
    </row>
  </sheetData>
  <mergeCells count="7">
    <mergeCell ref="D9:D11"/>
    <mergeCell ref="E9:E11"/>
    <mergeCell ref="F9:F11"/>
    <mergeCell ref="A6:F6"/>
    <mergeCell ref="A9:A11"/>
    <mergeCell ref="B9:B11"/>
    <mergeCell ref="C9:C11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7"/>
  <sheetViews>
    <sheetView showGridLines="0" workbookViewId="0">
      <selection activeCell="U24" sqref="U24"/>
    </sheetView>
  </sheetViews>
  <sheetFormatPr defaultRowHeight="12.75" customHeight="1" outlineLevelRow="1" x14ac:dyDescent="0.2"/>
  <cols>
    <col min="1" max="1" width="10.28515625" customWidth="1"/>
    <col min="2" max="2" width="30.7109375" style="17" customWidth="1"/>
    <col min="3" max="3" width="10.28515625" customWidth="1"/>
    <col min="4" max="4" width="20.7109375" customWidth="1"/>
    <col min="5" max="5" width="30.7109375" style="17" customWidth="1"/>
    <col min="6" max="7" width="15.42578125" customWidth="1"/>
    <col min="8" max="10" width="9.140625" customWidth="1"/>
  </cols>
  <sheetData>
    <row r="1" spans="1:10" x14ac:dyDescent="0.2">
      <c r="A1" s="52" t="s">
        <v>0</v>
      </c>
      <c r="B1" s="52"/>
      <c r="C1" s="52"/>
      <c r="D1" s="52"/>
      <c r="E1" s="52"/>
      <c r="F1" s="52"/>
      <c r="G1" s="1"/>
      <c r="H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</row>
    <row r="3" spans="1:10" ht="14.25" x14ac:dyDescent="0.2">
      <c r="A3" s="3"/>
    </row>
    <row r="4" spans="1:10" ht="14.25" x14ac:dyDescent="0.2">
      <c r="A4" s="3" t="s">
        <v>2</v>
      </c>
      <c r="E4" s="4"/>
      <c r="G4" s="4"/>
      <c r="H4" s="4"/>
    </row>
    <row r="5" spans="1:10" x14ac:dyDescent="0.2">
      <c r="A5" s="1" t="s">
        <v>3</v>
      </c>
      <c r="B5" s="1"/>
      <c r="C5" s="1"/>
      <c r="D5" s="1"/>
      <c r="E5" s="1"/>
      <c r="F5" s="1"/>
      <c r="G5" s="1"/>
      <c r="H5" s="1"/>
    </row>
    <row r="6" spans="1:10" x14ac:dyDescent="0.2">
      <c r="A6" s="50"/>
      <c r="B6" s="51"/>
      <c r="C6" s="51"/>
      <c r="D6" s="51"/>
      <c r="E6" s="51"/>
      <c r="F6" s="51"/>
      <c r="G6" s="51"/>
      <c r="H6" s="51"/>
      <c r="I6" s="5"/>
      <c r="J6" s="5"/>
    </row>
    <row r="7" spans="1:10" x14ac:dyDescent="0.2">
      <c r="A7" s="50" t="s">
        <v>4</v>
      </c>
      <c r="B7" s="51"/>
      <c r="C7" s="51"/>
      <c r="D7" s="51"/>
      <c r="E7" s="51"/>
      <c r="F7" s="51"/>
      <c r="G7" s="51"/>
    </row>
    <row r="8" spans="1:10" x14ac:dyDescent="0.2">
      <c r="A8" s="50" t="s">
        <v>5</v>
      </c>
      <c r="B8" s="51"/>
      <c r="C8" s="51"/>
      <c r="D8" s="51"/>
      <c r="E8" s="51"/>
      <c r="F8" s="51"/>
      <c r="G8" s="51"/>
    </row>
    <row r="9" spans="1:10" x14ac:dyDescent="0.2">
      <c r="A9" s="50" t="s">
        <v>6</v>
      </c>
      <c r="B9" s="51"/>
      <c r="C9" s="51"/>
      <c r="D9" s="51"/>
      <c r="E9" s="51"/>
      <c r="F9" s="51"/>
      <c r="G9" s="51"/>
    </row>
    <row r="10" spans="1:10" x14ac:dyDescent="0.2">
      <c r="A10" s="50"/>
      <c r="B10" s="51"/>
      <c r="C10" s="51"/>
      <c r="D10" s="51"/>
      <c r="E10" s="51"/>
      <c r="F10" s="51"/>
      <c r="G10" s="51"/>
    </row>
    <row r="11" spans="1:10" x14ac:dyDescent="0.2">
      <c r="A11" s="6" t="s">
        <v>7</v>
      </c>
      <c r="B11" s="1"/>
      <c r="C11" s="6"/>
      <c r="D11" s="6"/>
      <c r="E11" s="1"/>
      <c r="F11" s="6"/>
      <c r="G11" s="6"/>
      <c r="H11" s="6"/>
    </row>
    <row r="12" spans="1:10" ht="21" x14ac:dyDescent="0.2">
      <c r="A12" s="7" t="s">
        <v>8</v>
      </c>
      <c r="B12" s="18" t="s">
        <v>9</v>
      </c>
      <c r="C12" s="7" t="s">
        <v>10</v>
      </c>
      <c r="D12" s="7" t="s">
        <v>11</v>
      </c>
      <c r="E12" s="18" t="s">
        <v>12</v>
      </c>
      <c r="F12" s="7" t="s">
        <v>13</v>
      </c>
      <c r="G12" s="7" t="s">
        <v>14</v>
      </c>
    </row>
    <row r="13" spans="1:10" x14ac:dyDescent="0.2">
      <c r="A13" s="8" t="s">
        <v>15</v>
      </c>
      <c r="B13" s="19" t="s">
        <v>16</v>
      </c>
      <c r="C13" s="9"/>
      <c r="D13" s="9"/>
      <c r="E13" s="19"/>
      <c r="F13" s="10">
        <v>4071484.69</v>
      </c>
      <c r="G13" s="10">
        <v>4071484.69</v>
      </c>
    </row>
    <row r="14" spans="1:10" outlineLevel="1" x14ac:dyDescent="0.2">
      <c r="A14" s="11" t="s">
        <v>17</v>
      </c>
      <c r="B14" s="20" t="s">
        <v>16</v>
      </c>
      <c r="C14" s="11" t="s">
        <v>18</v>
      </c>
      <c r="D14" s="11" t="s">
        <v>19</v>
      </c>
      <c r="E14" s="20" t="s">
        <v>20</v>
      </c>
      <c r="F14" s="12">
        <v>100000</v>
      </c>
      <c r="G14" s="12">
        <v>100000</v>
      </c>
    </row>
    <row r="15" spans="1:10" outlineLevel="1" x14ac:dyDescent="0.2">
      <c r="A15" s="11" t="s">
        <v>21</v>
      </c>
      <c r="B15" s="20" t="s">
        <v>16</v>
      </c>
      <c r="C15" s="11" t="s">
        <v>22</v>
      </c>
      <c r="D15" s="11" t="s">
        <v>23</v>
      </c>
      <c r="E15" s="21" t="s">
        <v>24</v>
      </c>
      <c r="F15" s="12">
        <v>77608</v>
      </c>
      <c r="G15" s="12">
        <v>77608</v>
      </c>
    </row>
    <row r="16" spans="1:10" outlineLevel="1" x14ac:dyDescent="0.2">
      <c r="A16" s="11" t="s">
        <v>25</v>
      </c>
      <c r="B16" s="20" t="s">
        <v>16</v>
      </c>
      <c r="C16" s="11" t="s">
        <v>22</v>
      </c>
      <c r="D16" s="11" t="s">
        <v>26</v>
      </c>
      <c r="E16" s="21" t="s">
        <v>27</v>
      </c>
      <c r="F16" s="12">
        <v>337869</v>
      </c>
      <c r="G16" s="12">
        <v>337869</v>
      </c>
    </row>
    <row r="17" spans="1:7" outlineLevel="1" x14ac:dyDescent="0.2">
      <c r="A17" s="11" t="s">
        <v>28</v>
      </c>
      <c r="B17" s="20" t="s">
        <v>16</v>
      </c>
      <c r="C17" s="11" t="s">
        <v>22</v>
      </c>
      <c r="D17" s="11" t="s">
        <v>29</v>
      </c>
      <c r="E17" s="21" t="s">
        <v>30</v>
      </c>
      <c r="F17" s="12">
        <v>14300</v>
      </c>
      <c r="G17" s="12">
        <v>14300</v>
      </c>
    </row>
    <row r="18" spans="1:7" outlineLevel="1" x14ac:dyDescent="0.2">
      <c r="A18" s="11" t="s">
        <v>31</v>
      </c>
      <c r="B18" s="20" t="s">
        <v>16</v>
      </c>
      <c r="C18" s="11" t="s">
        <v>32</v>
      </c>
      <c r="D18" s="11" t="s">
        <v>33</v>
      </c>
      <c r="E18" s="21" t="s">
        <v>34</v>
      </c>
      <c r="F18" s="12">
        <v>59100</v>
      </c>
      <c r="G18" s="12">
        <v>59100</v>
      </c>
    </row>
    <row r="19" spans="1:7" outlineLevel="1" x14ac:dyDescent="0.2">
      <c r="A19" s="11" t="s">
        <v>35</v>
      </c>
      <c r="B19" s="20" t="s">
        <v>16</v>
      </c>
      <c r="C19" s="11" t="s">
        <v>32</v>
      </c>
      <c r="D19" s="11" t="s">
        <v>36</v>
      </c>
      <c r="E19" s="21" t="s">
        <v>37</v>
      </c>
      <c r="F19" s="12">
        <v>3169272.69</v>
      </c>
      <c r="G19" s="12">
        <v>3169272.69</v>
      </c>
    </row>
    <row r="20" spans="1:7" outlineLevel="1" x14ac:dyDescent="0.2">
      <c r="A20" s="11" t="s">
        <v>38</v>
      </c>
      <c r="B20" s="20" t="s">
        <v>16</v>
      </c>
      <c r="C20" s="11" t="s">
        <v>32</v>
      </c>
      <c r="D20" s="11" t="s">
        <v>39</v>
      </c>
      <c r="E20" s="21" t="s">
        <v>40</v>
      </c>
      <c r="F20" s="12">
        <v>38800</v>
      </c>
      <c r="G20" s="12">
        <v>38800</v>
      </c>
    </row>
    <row r="21" spans="1:7" outlineLevel="1" x14ac:dyDescent="0.2">
      <c r="A21" s="11" t="s">
        <v>41</v>
      </c>
      <c r="B21" s="20" t="s">
        <v>16</v>
      </c>
      <c r="C21" s="11" t="s">
        <v>32</v>
      </c>
      <c r="D21" s="11" t="s">
        <v>42</v>
      </c>
      <c r="E21" s="21" t="s">
        <v>43</v>
      </c>
      <c r="F21" s="12">
        <v>100135</v>
      </c>
      <c r="G21" s="12">
        <v>100135</v>
      </c>
    </row>
    <row r="22" spans="1:7" outlineLevel="1" x14ac:dyDescent="0.2">
      <c r="A22" s="11" t="s">
        <v>44</v>
      </c>
      <c r="B22" s="20" t="s">
        <v>16</v>
      </c>
      <c r="C22" s="11" t="s">
        <v>32</v>
      </c>
      <c r="D22" s="11" t="s">
        <v>45</v>
      </c>
      <c r="E22" s="20" t="s">
        <v>46</v>
      </c>
      <c r="F22" s="12">
        <v>174400</v>
      </c>
      <c r="G22" s="12">
        <v>174400</v>
      </c>
    </row>
    <row r="23" spans="1:7" x14ac:dyDescent="0.2">
      <c r="A23" s="8" t="s">
        <v>47</v>
      </c>
      <c r="B23" s="19" t="s">
        <v>48</v>
      </c>
      <c r="C23" s="9"/>
      <c r="D23" s="9"/>
      <c r="E23" s="19"/>
      <c r="F23" s="10">
        <v>14408876.529999999</v>
      </c>
      <c r="G23" s="10">
        <v>14401276.529999999</v>
      </c>
    </row>
    <row r="24" spans="1:7" outlineLevel="1" x14ac:dyDescent="0.2">
      <c r="A24" s="11" t="s">
        <v>49</v>
      </c>
      <c r="B24" s="20" t="s">
        <v>48</v>
      </c>
      <c r="C24" s="11" t="s">
        <v>22</v>
      </c>
      <c r="D24" s="11" t="s">
        <v>50</v>
      </c>
      <c r="E24" s="21" t="s">
        <v>51</v>
      </c>
      <c r="F24" s="12">
        <v>5620700</v>
      </c>
      <c r="G24" s="12">
        <v>5620700</v>
      </c>
    </row>
    <row r="25" spans="1:7" outlineLevel="1" x14ac:dyDescent="0.2">
      <c r="A25" s="11" t="s">
        <v>52</v>
      </c>
      <c r="B25" s="20" t="s">
        <v>48</v>
      </c>
      <c r="C25" s="11" t="s">
        <v>22</v>
      </c>
      <c r="D25" s="11" t="s">
        <v>53</v>
      </c>
      <c r="E25" s="21" t="s">
        <v>54</v>
      </c>
      <c r="F25" s="12">
        <v>3150300</v>
      </c>
      <c r="G25" s="12">
        <v>3150300</v>
      </c>
    </row>
    <row r="26" spans="1:7" outlineLevel="1" x14ac:dyDescent="0.2">
      <c r="A26" s="11" t="s">
        <v>55</v>
      </c>
      <c r="B26" s="20" t="s">
        <v>48</v>
      </c>
      <c r="C26" s="11" t="s">
        <v>22</v>
      </c>
      <c r="D26" s="11" t="s">
        <v>23</v>
      </c>
      <c r="E26" s="21" t="s">
        <v>24</v>
      </c>
      <c r="F26" s="12">
        <v>59493</v>
      </c>
      <c r="G26" s="12">
        <v>59493</v>
      </c>
    </row>
    <row r="27" spans="1:7" outlineLevel="1" x14ac:dyDescent="0.2">
      <c r="A27" s="11" t="s">
        <v>56</v>
      </c>
      <c r="B27" s="20" t="s">
        <v>48</v>
      </c>
      <c r="C27" s="11" t="s">
        <v>22</v>
      </c>
      <c r="D27" s="11" t="s">
        <v>26</v>
      </c>
      <c r="E27" s="21" t="s">
        <v>27</v>
      </c>
      <c r="F27" s="12">
        <v>264274</v>
      </c>
      <c r="G27" s="12">
        <v>264274</v>
      </c>
    </row>
    <row r="28" spans="1:7" outlineLevel="1" x14ac:dyDescent="0.2">
      <c r="A28" s="11" t="s">
        <v>57</v>
      </c>
      <c r="B28" s="20" t="s">
        <v>48</v>
      </c>
      <c r="C28" s="11" t="s">
        <v>22</v>
      </c>
      <c r="D28" s="11" t="s">
        <v>29</v>
      </c>
      <c r="E28" s="21" t="s">
        <v>30</v>
      </c>
      <c r="F28" s="12">
        <v>7600</v>
      </c>
      <c r="G28" s="12">
        <v>0</v>
      </c>
    </row>
    <row r="29" spans="1:7" outlineLevel="1" x14ac:dyDescent="0.2">
      <c r="A29" s="11" t="s">
        <v>58</v>
      </c>
      <c r="B29" s="20" t="s">
        <v>48</v>
      </c>
      <c r="C29" s="11" t="s">
        <v>32</v>
      </c>
      <c r="D29" s="11" t="s">
        <v>59</v>
      </c>
      <c r="E29" s="21" t="s">
        <v>60</v>
      </c>
      <c r="F29" s="12">
        <v>34600</v>
      </c>
      <c r="G29" s="12">
        <v>34600</v>
      </c>
    </row>
    <row r="30" spans="1:7" outlineLevel="1" x14ac:dyDescent="0.2">
      <c r="A30" s="11" t="s">
        <v>61</v>
      </c>
      <c r="B30" s="20" t="s">
        <v>48</v>
      </c>
      <c r="C30" s="11" t="s">
        <v>32</v>
      </c>
      <c r="D30" s="11" t="s">
        <v>62</v>
      </c>
      <c r="E30" s="21" t="s">
        <v>63</v>
      </c>
      <c r="F30" s="12">
        <v>2967359</v>
      </c>
      <c r="G30" s="12">
        <v>2967359</v>
      </c>
    </row>
    <row r="31" spans="1:7" outlineLevel="1" x14ac:dyDescent="0.2">
      <c r="A31" s="11" t="s">
        <v>64</v>
      </c>
      <c r="B31" s="20" t="s">
        <v>48</v>
      </c>
      <c r="C31" s="11" t="s">
        <v>32</v>
      </c>
      <c r="D31" s="11" t="s">
        <v>36</v>
      </c>
      <c r="E31" s="21" t="s">
        <v>37</v>
      </c>
      <c r="F31" s="12">
        <v>1745671.82</v>
      </c>
      <c r="G31" s="12">
        <v>1745671.82</v>
      </c>
    </row>
    <row r="32" spans="1:7" outlineLevel="1" x14ac:dyDescent="0.2">
      <c r="A32" s="11" t="s">
        <v>65</v>
      </c>
      <c r="B32" s="20" t="s">
        <v>48</v>
      </c>
      <c r="C32" s="11" t="s">
        <v>32</v>
      </c>
      <c r="D32" s="11" t="s">
        <v>39</v>
      </c>
      <c r="E32" s="21" t="s">
        <v>40</v>
      </c>
      <c r="F32" s="12">
        <v>38800</v>
      </c>
      <c r="G32" s="12">
        <v>38800</v>
      </c>
    </row>
    <row r="33" spans="1:7" outlineLevel="1" x14ac:dyDescent="0.2">
      <c r="A33" s="11" t="s">
        <v>66</v>
      </c>
      <c r="B33" s="20" t="s">
        <v>48</v>
      </c>
      <c r="C33" s="11" t="s">
        <v>32</v>
      </c>
      <c r="D33" s="11" t="s">
        <v>42</v>
      </c>
      <c r="E33" s="21" t="s">
        <v>43</v>
      </c>
      <c r="F33" s="12">
        <v>53155</v>
      </c>
      <c r="G33" s="12">
        <v>53155</v>
      </c>
    </row>
    <row r="34" spans="1:7" outlineLevel="1" x14ac:dyDescent="0.2">
      <c r="A34" s="11" t="s">
        <v>67</v>
      </c>
      <c r="B34" s="20" t="s">
        <v>48</v>
      </c>
      <c r="C34" s="11" t="s">
        <v>32</v>
      </c>
      <c r="D34" s="11" t="s">
        <v>68</v>
      </c>
      <c r="E34" s="20" t="s">
        <v>69</v>
      </c>
      <c r="F34" s="12">
        <v>432483.71</v>
      </c>
      <c r="G34" s="12">
        <v>432483.71</v>
      </c>
    </row>
    <row r="35" spans="1:7" outlineLevel="1" x14ac:dyDescent="0.2">
      <c r="A35" s="11" t="s">
        <v>70</v>
      </c>
      <c r="B35" s="20" t="s">
        <v>48</v>
      </c>
      <c r="C35" s="11" t="s">
        <v>32</v>
      </c>
      <c r="D35" s="11" t="s">
        <v>45</v>
      </c>
      <c r="E35" s="20" t="s">
        <v>46</v>
      </c>
      <c r="F35" s="12">
        <v>34440</v>
      </c>
      <c r="G35" s="12">
        <v>34440</v>
      </c>
    </row>
    <row r="36" spans="1:7" x14ac:dyDescent="0.2">
      <c r="A36" s="8" t="s">
        <v>71</v>
      </c>
      <c r="B36" s="19" t="s">
        <v>72</v>
      </c>
      <c r="C36" s="9"/>
      <c r="D36" s="9"/>
      <c r="E36" s="19"/>
      <c r="F36" s="10">
        <v>13178510.060000001</v>
      </c>
      <c r="G36" s="10">
        <v>13178510.060000001</v>
      </c>
    </row>
    <row r="37" spans="1:7" outlineLevel="1" x14ac:dyDescent="0.2">
      <c r="A37" s="11" t="s">
        <v>73</v>
      </c>
      <c r="B37" s="20" t="s">
        <v>72</v>
      </c>
      <c r="C37" s="11" t="s">
        <v>22</v>
      </c>
      <c r="D37" s="11" t="s">
        <v>50</v>
      </c>
      <c r="E37" s="21" t="s">
        <v>51</v>
      </c>
      <c r="F37" s="12">
        <v>4874500</v>
      </c>
      <c r="G37" s="12">
        <v>4874500</v>
      </c>
    </row>
    <row r="38" spans="1:7" outlineLevel="1" x14ac:dyDescent="0.2">
      <c r="A38" s="11" t="s">
        <v>74</v>
      </c>
      <c r="B38" s="20" t="s">
        <v>72</v>
      </c>
      <c r="C38" s="11" t="s">
        <v>22</v>
      </c>
      <c r="D38" s="11" t="s">
        <v>53</v>
      </c>
      <c r="E38" s="21" t="s">
        <v>54</v>
      </c>
      <c r="F38" s="12">
        <v>2233200</v>
      </c>
      <c r="G38" s="12">
        <v>2233200</v>
      </c>
    </row>
    <row r="39" spans="1:7" outlineLevel="1" x14ac:dyDescent="0.2">
      <c r="A39" s="11" t="s">
        <v>75</v>
      </c>
      <c r="B39" s="20" t="s">
        <v>72</v>
      </c>
      <c r="C39" s="11" t="s">
        <v>22</v>
      </c>
      <c r="D39" s="11" t="s">
        <v>76</v>
      </c>
      <c r="E39" s="21" t="s">
        <v>77</v>
      </c>
      <c r="F39" s="12">
        <v>1544600</v>
      </c>
      <c r="G39" s="12">
        <v>1544600</v>
      </c>
    </row>
    <row r="40" spans="1:7" outlineLevel="1" x14ac:dyDescent="0.2">
      <c r="A40" s="11" t="s">
        <v>78</v>
      </c>
      <c r="B40" s="20" t="s">
        <v>72</v>
      </c>
      <c r="C40" s="11" t="s">
        <v>22</v>
      </c>
      <c r="D40" s="11" t="s">
        <v>23</v>
      </c>
      <c r="E40" s="21" t="s">
        <v>24</v>
      </c>
      <c r="F40" s="12">
        <v>41218</v>
      </c>
      <c r="G40" s="12">
        <v>41218</v>
      </c>
    </row>
    <row r="41" spans="1:7" outlineLevel="1" x14ac:dyDescent="0.2">
      <c r="A41" s="11" t="s">
        <v>79</v>
      </c>
      <c r="B41" s="20" t="s">
        <v>72</v>
      </c>
      <c r="C41" s="11" t="s">
        <v>22</v>
      </c>
      <c r="D41" s="11" t="s">
        <v>26</v>
      </c>
      <c r="E41" s="21" t="s">
        <v>27</v>
      </c>
      <c r="F41" s="12">
        <v>105690</v>
      </c>
      <c r="G41" s="12">
        <v>105690</v>
      </c>
    </row>
    <row r="42" spans="1:7" outlineLevel="1" x14ac:dyDescent="0.2">
      <c r="A42" s="11" t="s">
        <v>80</v>
      </c>
      <c r="B42" s="20" t="s">
        <v>72</v>
      </c>
      <c r="C42" s="11" t="s">
        <v>22</v>
      </c>
      <c r="D42" s="11" t="s">
        <v>29</v>
      </c>
      <c r="E42" s="21" t="s">
        <v>30</v>
      </c>
      <c r="F42" s="12">
        <v>5300</v>
      </c>
      <c r="G42" s="12">
        <v>5300</v>
      </c>
    </row>
    <row r="43" spans="1:7" outlineLevel="1" x14ac:dyDescent="0.2">
      <c r="A43" s="11" t="s">
        <v>81</v>
      </c>
      <c r="B43" s="20" t="s">
        <v>72</v>
      </c>
      <c r="C43" s="11" t="s">
        <v>32</v>
      </c>
      <c r="D43" s="11" t="s">
        <v>82</v>
      </c>
      <c r="E43" s="21" t="s">
        <v>83</v>
      </c>
      <c r="F43" s="12">
        <v>56000</v>
      </c>
      <c r="G43" s="12">
        <v>56000</v>
      </c>
    </row>
    <row r="44" spans="1:7" outlineLevel="1" x14ac:dyDescent="0.2">
      <c r="A44" s="11" t="s">
        <v>84</v>
      </c>
      <c r="B44" s="20" t="s">
        <v>72</v>
      </c>
      <c r="C44" s="11" t="s">
        <v>32</v>
      </c>
      <c r="D44" s="11" t="s">
        <v>85</v>
      </c>
      <c r="E44" s="21" t="s">
        <v>86</v>
      </c>
      <c r="F44" s="12">
        <v>187100</v>
      </c>
      <c r="G44" s="12">
        <v>187100</v>
      </c>
    </row>
    <row r="45" spans="1:7" outlineLevel="1" x14ac:dyDescent="0.2">
      <c r="A45" s="11" t="s">
        <v>87</v>
      </c>
      <c r="B45" s="20" t="s">
        <v>72</v>
      </c>
      <c r="C45" s="11" t="s">
        <v>32</v>
      </c>
      <c r="D45" s="11" t="s">
        <v>36</v>
      </c>
      <c r="E45" s="21" t="s">
        <v>37</v>
      </c>
      <c r="F45" s="12">
        <v>1538321</v>
      </c>
      <c r="G45" s="12">
        <v>1538321</v>
      </c>
    </row>
    <row r="46" spans="1:7" outlineLevel="1" x14ac:dyDescent="0.2">
      <c r="A46" s="11" t="s">
        <v>88</v>
      </c>
      <c r="B46" s="20" t="s">
        <v>72</v>
      </c>
      <c r="C46" s="11" t="s">
        <v>32</v>
      </c>
      <c r="D46" s="11" t="s">
        <v>42</v>
      </c>
      <c r="E46" s="21" t="s">
        <v>43</v>
      </c>
      <c r="F46" s="12">
        <v>37128</v>
      </c>
      <c r="G46" s="12">
        <v>37128</v>
      </c>
    </row>
    <row r="47" spans="1:7" outlineLevel="1" x14ac:dyDescent="0.2">
      <c r="A47" s="11" t="s">
        <v>89</v>
      </c>
      <c r="B47" s="20" t="s">
        <v>72</v>
      </c>
      <c r="C47" s="11" t="s">
        <v>32</v>
      </c>
      <c r="D47" s="11" t="s">
        <v>90</v>
      </c>
      <c r="E47" s="21" t="s">
        <v>91</v>
      </c>
      <c r="F47" s="12">
        <v>2373742.37</v>
      </c>
      <c r="G47" s="12">
        <v>2373742.37</v>
      </c>
    </row>
    <row r="48" spans="1:7" outlineLevel="1" x14ac:dyDescent="0.2">
      <c r="A48" s="11" t="s">
        <v>92</v>
      </c>
      <c r="B48" s="20" t="s">
        <v>72</v>
      </c>
      <c r="C48" s="11" t="s">
        <v>32</v>
      </c>
      <c r="D48" s="11" t="s">
        <v>93</v>
      </c>
      <c r="E48" s="20" t="s">
        <v>94</v>
      </c>
      <c r="F48" s="12">
        <v>117510.69</v>
      </c>
      <c r="G48" s="12">
        <v>117510.69</v>
      </c>
    </row>
    <row r="49" spans="1:7" outlineLevel="1" x14ac:dyDescent="0.2">
      <c r="A49" s="11" t="s">
        <v>95</v>
      </c>
      <c r="B49" s="20" t="s">
        <v>72</v>
      </c>
      <c r="C49" s="11" t="s">
        <v>32</v>
      </c>
      <c r="D49" s="11" t="s">
        <v>45</v>
      </c>
      <c r="E49" s="20" t="s">
        <v>46</v>
      </c>
      <c r="F49" s="12">
        <v>64200</v>
      </c>
      <c r="G49" s="12">
        <v>64200</v>
      </c>
    </row>
    <row r="50" spans="1:7" x14ac:dyDescent="0.2">
      <c r="A50" s="8" t="s">
        <v>96</v>
      </c>
      <c r="B50" s="19" t="s">
        <v>97</v>
      </c>
      <c r="C50" s="9"/>
      <c r="D50" s="9"/>
      <c r="E50" s="19"/>
      <c r="F50" s="10">
        <v>19284824.969999999</v>
      </c>
      <c r="G50" s="10">
        <v>18941140.559999999</v>
      </c>
    </row>
    <row r="51" spans="1:7" outlineLevel="1" x14ac:dyDescent="0.2">
      <c r="A51" s="11" t="s">
        <v>98</v>
      </c>
      <c r="B51" s="20" t="s">
        <v>97</v>
      </c>
      <c r="C51" s="11" t="s">
        <v>18</v>
      </c>
      <c r="D51" s="11" t="s">
        <v>99</v>
      </c>
      <c r="E51" s="21" t="s">
        <v>100</v>
      </c>
      <c r="F51" s="12">
        <v>748600</v>
      </c>
      <c r="G51" s="12">
        <v>703227</v>
      </c>
    </row>
    <row r="52" spans="1:7" outlineLevel="1" x14ac:dyDescent="0.2">
      <c r="A52" s="11" t="s">
        <v>101</v>
      </c>
      <c r="B52" s="20" t="s">
        <v>97</v>
      </c>
      <c r="C52" s="11" t="s">
        <v>18</v>
      </c>
      <c r="D52" s="11" t="s">
        <v>102</v>
      </c>
      <c r="E52" s="20" t="s">
        <v>103</v>
      </c>
      <c r="F52" s="12">
        <v>67000</v>
      </c>
      <c r="G52" s="12">
        <v>67000</v>
      </c>
    </row>
    <row r="53" spans="1:7" outlineLevel="1" x14ac:dyDescent="0.2">
      <c r="A53" s="11" t="s">
        <v>104</v>
      </c>
      <c r="B53" s="20" t="s">
        <v>97</v>
      </c>
      <c r="C53" s="11" t="s">
        <v>18</v>
      </c>
      <c r="D53" s="11" t="s">
        <v>105</v>
      </c>
      <c r="E53" s="20" t="s">
        <v>106</v>
      </c>
      <c r="F53" s="12">
        <v>217380</v>
      </c>
      <c r="G53" s="12">
        <v>217380</v>
      </c>
    </row>
    <row r="54" spans="1:7" outlineLevel="1" x14ac:dyDescent="0.2">
      <c r="A54" s="11" t="s">
        <v>107</v>
      </c>
      <c r="B54" s="20" t="s">
        <v>97</v>
      </c>
      <c r="C54" s="11" t="s">
        <v>22</v>
      </c>
      <c r="D54" s="11" t="s">
        <v>50</v>
      </c>
      <c r="E54" s="21" t="s">
        <v>51</v>
      </c>
      <c r="F54" s="12">
        <v>3268100</v>
      </c>
      <c r="G54" s="12">
        <v>3268100</v>
      </c>
    </row>
    <row r="55" spans="1:7" outlineLevel="1" x14ac:dyDescent="0.2">
      <c r="A55" s="11" t="s">
        <v>108</v>
      </c>
      <c r="B55" s="20" t="s">
        <v>97</v>
      </c>
      <c r="C55" s="11" t="s">
        <v>22</v>
      </c>
      <c r="D55" s="11" t="s">
        <v>53</v>
      </c>
      <c r="E55" s="21" t="s">
        <v>54</v>
      </c>
      <c r="F55" s="12">
        <v>5130400</v>
      </c>
      <c r="G55" s="12">
        <v>5130400</v>
      </c>
    </row>
    <row r="56" spans="1:7" outlineLevel="1" x14ac:dyDescent="0.2">
      <c r="A56" s="11" t="s">
        <v>109</v>
      </c>
      <c r="B56" s="20" t="s">
        <v>97</v>
      </c>
      <c r="C56" s="11" t="s">
        <v>22</v>
      </c>
      <c r="D56" s="11" t="s">
        <v>76</v>
      </c>
      <c r="E56" s="21" t="s">
        <v>77</v>
      </c>
      <c r="F56" s="12">
        <v>1459700</v>
      </c>
      <c r="G56" s="12">
        <v>1459700</v>
      </c>
    </row>
    <row r="57" spans="1:7" outlineLevel="1" x14ac:dyDescent="0.2">
      <c r="A57" s="11" t="s">
        <v>110</v>
      </c>
      <c r="B57" s="20" t="s">
        <v>97</v>
      </c>
      <c r="C57" s="11" t="s">
        <v>22</v>
      </c>
      <c r="D57" s="11" t="s">
        <v>23</v>
      </c>
      <c r="E57" s="21" t="s">
        <v>24</v>
      </c>
      <c r="F57" s="12">
        <v>40796</v>
      </c>
      <c r="G57" s="12">
        <v>40796</v>
      </c>
    </row>
    <row r="58" spans="1:7" outlineLevel="1" x14ac:dyDescent="0.2">
      <c r="A58" s="11" t="s">
        <v>111</v>
      </c>
      <c r="B58" s="20" t="s">
        <v>97</v>
      </c>
      <c r="C58" s="11" t="s">
        <v>22</v>
      </c>
      <c r="D58" s="11" t="s">
        <v>26</v>
      </c>
      <c r="E58" s="21" t="s">
        <v>27</v>
      </c>
      <c r="F58" s="12">
        <v>264274</v>
      </c>
      <c r="G58" s="12">
        <v>264274</v>
      </c>
    </row>
    <row r="59" spans="1:7" outlineLevel="1" x14ac:dyDescent="0.2">
      <c r="A59" s="11" t="s">
        <v>112</v>
      </c>
      <c r="B59" s="20" t="s">
        <v>97</v>
      </c>
      <c r="C59" s="11" t="s">
        <v>22</v>
      </c>
      <c r="D59" s="11" t="s">
        <v>29</v>
      </c>
      <c r="E59" s="21" t="s">
        <v>30</v>
      </c>
      <c r="F59" s="12">
        <v>6200</v>
      </c>
      <c r="G59" s="12">
        <v>6200</v>
      </c>
    </row>
    <row r="60" spans="1:7" outlineLevel="1" x14ac:dyDescent="0.2">
      <c r="A60" s="11" t="s">
        <v>113</v>
      </c>
      <c r="B60" s="20" t="s">
        <v>97</v>
      </c>
      <c r="C60" s="11" t="s">
        <v>32</v>
      </c>
      <c r="D60" s="11" t="s">
        <v>114</v>
      </c>
      <c r="E60" s="21" t="s">
        <v>115</v>
      </c>
      <c r="F60" s="12">
        <v>39900</v>
      </c>
      <c r="G60" s="12">
        <v>39900</v>
      </c>
    </row>
    <row r="61" spans="1:7" outlineLevel="1" x14ac:dyDescent="0.2">
      <c r="A61" s="11" t="s">
        <v>116</v>
      </c>
      <c r="B61" s="20" t="s">
        <v>97</v>
      </c>
      <c r="C61" s="11" t="s">
        <v>32</v>
      </c>
      <c r="D61" s="11" t="s">
        <v>62</v>
      </c>
      <c r="E61" s="21" t="s">
        <v>63</v>
      </c>
      <c r="F61" s="12">
        <v>3857641</v>
      </c>
      <c r="G61" s="12">
        <v>3559329.59</v>
      </c>
    </row>
    <row r="62" spans="1:7" outlineLevel="1" x14ac:dyDescent="0.2">
      <c r="A62" s="11" t="s">
        <v>117</v>
      </c>
      <c r="B62" s="20" t="s">
        <v>97</v>
      </c>
      <c r="C62" s="11" t="s">
        <v>32</v>
      </c>
      <c r="D62" s="11" t="s">
        <v>85</v>
      </c>
      <c r="E62" s="21" t="s">
        <v>86</v>
      </c>
      <c r="F62" s="12">
        <v>539500</v>
      </c>
      <c r="G62" s="12">
        <v>539500</v>
      </c>
    </row>
    <row r="63" spans="1:7" outlineLevel="1" x14ac:dyDescent="0.2">
      <c r="A63" s="11" t="s">
        <v>118</v>
      </c>
      <c r="B63" s="20" t="s">
        <v>97</v>
      </c>
      <c r="C63" s="11" t="s">
        <v>32</v>
      </c>
      <c r="D63" s="11" t="s">
        <v>36</v>
      </c>
      <c r="E63" s="21" t="s">
        <v>37</v>
      </c>
      <c r="F63" s="12">
        <v>2918003.74</v>
      </c>
      <c r="G63" s="12">
        <v>2918003.74</v>
      </c>
    </row>
    <row r="64" spans="1:7" outlineLevel="1" x14ac:dyDescent="0.2">
      <c r="A64" s="11" t="s">
        <v>119</v>
      </c>
      <c r="B64" s="20" t="s">
        <v>97</v>
      </c>
      <c r="C64" s="11" t="s">
        <v>32</v>
      </c>
      <c r="D64" s="11" t="s">
        <v>39</v>
      </c>
      <c r="E64" s="21" t="s">
        <v>40</v>
      </c>
      <c r="F64" s="12">
        <v>38800</v>
      </c>
      <c r="G64" s="12">
        <v>38800</v>
      </c>
    </row>
    <row r="65" spans="1:7" outlineLevel="1" x14ac:dyDescent="0.2">
      <c r="A65" s="11" t="s">
        <v>120</v>
      </c>
      <c r="B65" s="20" t="s">
        <v>97</v>
      </c>
      <c r="C65" s="11" t="s">
        <v>32</v>
      </c>
      <c r="D65" s="11" t="s">
        <v>42</v>
      </c>
      <c r="E65" s="21" t="s">
        <v>43</v>
      </c>
      <c r="F65" s="12">
        <v>43008</v>
      </c>
      <c r="G65" s="12">
        <v>43008</v>
      </c>
    </row>
    <row r="66" spans="1:7" outlineLevel="1" x14ac:dyDescent="0.2">
      <c r="A66" s="11" t="s">
        <v>121</v>
      </c>
      <c r="B66" s="20" t="s">
        <v>97</v>
      </c>
      <c r="C66" s="11" t="s">
        <v>32</v>
      </c>
      <c r="D66" s="11" t="s">
        <v>122</v>
      </c>
      <c r="E66" s="20" t="s">
        <v>123</v>
      </c>
      <c r="F66" s="12">
        <v>21318.23</v>
      </c>
      <c r="G66" s="12">
        <v>21318.23</v>
      </c>
    </row>
    <row r="67" spans="1:7" outlineLevel="1" x14ac:dyDescent="0.2">
      <c r="A67" s="11" t="s">
        <v>124</v>
      </c>
      <c r="B67" s="20" t="s">
        <v>97</v>
      </c>
      <c r="C67" s="11" t="s">
        <v>32</v>
      </c>
      <c r="D67" s="11" t="s">
        <v>125</v>
      </c>
      <c r="E67" s="20" t="s">
        <v>126</v>
      </c>
      <c r="F67" s="12">
        <v>8520</v>
      </c>
      <c r="G67" s="12">
        <v>8520</v>
      </c>
    </row>
    <row r="68" spans="1:7" outlineLevel="1" x14ac:dyDescent="0.2">
      <c r="A68" s="11" t="s">
        <v>127</v>
      </c>
      <c r="B68" s="20" t="s">
        <v>97</v>
      </c>
      <c r="C68" s="11" t="s">
        <v>32</v>
      </c>
      <c r="D68" s="11" t="s">
        <v>128</v>
      </c>
      <c r="E68" s="20" t="s">
        <v>129</v>
      </c>
      <c r="F68" s="12">
        <v>277753</v>
      </c>
      <c r="G68" s="12">
        <v>277753</v>
      </c>
    </row>
    <row r="69" spans="1:7" outlineLevel="1" x14ac:dyDescent="0.2">
      <c r="A69" s="11" t="s">
        <v>130</v>
      </c>
      <c r="B69" s="20" t="s">
        <v>97</v>
      </c>
      <c r="C69" s="11" t="s">
        <v>32</v>
      </c>
      <c r="D69" s="11" t="s">
        <v>131</v>
      </c>
      <c r="E69" s="20" t="s">
        <v>132</v>
      </c>
      <c r="F69" s="12">
        <v>255936</v>
      </c>
      <c r="G69" s="12">
        <v>255936</v>
      </c>
    </row>
    <row r="70" spans="1:7" outlineLevel="1" x14ac:dyDescent="0.2">
      <c r="A70" s="11" t="s">
        <v>133</v>
      </c>
      <c r="B70" s="20" t="s">
        <v>97</v>
      </c>
      <c r="C70" s="11" t="s">
        <v>32</v>
      </c>
      <c r="D70" s="11" t="s">
        <v>45</v>
      </c>
      <c r="E70" s="20" t="s">
        <v>46</v>
      </c>
      <c r="F70" s="12">
        <v>61920</v>
      </c>
      <c r="G70" s="12">
        <v>61920</v>
      </c>
    </row>
    <row r="71" spans="1:7" outlineLevel="1" x14ac:dyDescent="0.2">
      <c r="A71" s="11" t="s">
        <v>134</v>
      </c>
      <c r="B71" s="20" t="s">
        <v>97</v>
      </c>
      <c r="C71" s="11" t="s">
        <v>32</v>
      </c>
      <c r="D71" s="11" t="s">
        <v>135</v>
      </c>
      <c r="E71" s="21" t="s">
        <v>136</v>
      </c>
      <c r="F71" s="12">
        <v>20075</v>
      </c>
      <c r="G71" s="12">
        <v>20075</v>
      </c>
    </row>
    <row r="72" spans="1:7" x14ac:dyDescent="0.2">
      <c r="A72" s="8" t="s">
        <v>137</v>
      </c>
      <c r="B72" s="19" t="s">
        <v>138</v>
      </c>
      <c r="C72" s="9"/>
      <c r="D72" s="9"/>
      <c r="E72" s="19"/>
      <c r="F72" s="10">
        <v>10129429.66</v>
      </c>
      <c r="G72" s="10">
        <v>10129429.66</v>
      </c>
    </row>
    <row r="73" spans="1:7" outlineLevel="1" x14ac:dyDescent="0.2">
      <c r="A73" s="11" t="s">
        <v>139</v>
      </c>
      <c r="B73" s="20" t="s">
        <v>138</v>
      </c>
      <c r="C73" s="11" t="s">
        <v>22</v>
      </c>
      <c r="D73" s="11" t="s">
        <v>50</v>
      </c>
      <c r="E73" s="21" t="s">
        <v>51</v>
      </c>
      <c r="F73" s="12">
        <v>4554900</v>
      </c>
      <c r="G73" s="12">
        <v>4554900</v>
      </c>
    </row>
    <row r="74" spans="1:7" outlineLevel="1" x14ac:dyDescent="0.2">
      <c r="A74" s="11" t="s">
        <v>140</v>
      </c>
      <c r="B74" s="20" t="s">
        <v>138</v>
      </c>
      <c r="C74" s="11" t="s">
        <v>22</v>
      </c>
      <c r="D74" s="11" t="s">
        <v>53</v>
      </c>
      <c r="E74" s="21" t="s">
        <v>54</v>
      </c>
      <c r="F74" s="12">
        <v>2697800</v>
      </c>
      <c r="G74" s="12">
        <v>2697800</v>
      </c>
    </row>
    <row r="75" spans="1:7" outlineLevel="1" x14ac:dyDescent="0.2">
      <c r="A75" s="11" t="s">
        <v>141</v>
      </c>
      <c r="B75" s="20" t="s">
        <v>138</v>
      </c>
      <c r="C75" s="11" t="s">
        <v>22</v>
      </c>
      <c r="D75" s="11" t="s">
        <v>76</v>
      </c>
      <c r="E75" s="21" t="s">
        <v>77</v>
      </c>
      <c r="F75" s="12">
        <v>229900</v>
      </c>
      <c r="G75" s="12">
        <v>229900</v>
      </c>
    </row>
    <row r="76" spans="1:7" outlineLevel="1" x14ac:dyDescent="0.2">
      <c r="A76" s="11" t="s">
        <v>142</v>
      </c>
      <c r="B76" s="20" t="s">
        <v>138</v>
      </c>
      <c r="C76" s="11" t="s">
        <v>22</v>
      </c>
      <c r="D76" s="11" t="s">
        <v>23</v>
      </c>
      <c r="E76" s="21" t="s">
        <v>24</v>
      </c>
      <c r="F76" s="12">
        <v>54766</v>
      </c>
      <c r="G76" s="12">
        <v>54766</v>
      </c>
    </row>
    <row r="77" spans="1:7" outlineLevel="1" x14ac:dyDescent="0.2">
      <c r="A77" s="11" t="s">
        <v>143</v>
      </c>
      <c r="B77" s="20" t="s">
        <v>138</v>
      </c>
      <c r="C77" s="11" t="s">
        <v>22</v>
      </c>
      <c r="D77" s="11" t="s">
        <v>26</v>
      </c>
      <c r="E77" s="21" t="s">
        <v>27</v>
      </c>
      <c r="F77" s="12">
        <v>264274</v>
      </c>
      <c r="G77" s="12">
        <v>264274</v>
      </c>
    </row>
    <row r="78" spans="1:7" outlineLevel="1" x14ac:dyDescent="0.2">
      <c r="A78" s="11" t="s">
        <v>144</v>
      </c>
      <c r="B78" s="20" t="s">
        <v>138</v>
      </c>
      <c r="C78" s="11" t="s">
        <v>22</v>
      </c>
      <c r="D78" s="11" t="s">
        <v>29</v>
      </c>
      <c r="E78" s="21" t="s">
        <v>30</v>
      </c>
      <c r="F78" s="12">
        <v>8100</v>
      </c>
      <c r="G78" s="12">
        <v>8100</v>
      </c>
    </row>
    <row r="79" spans="1:7" outlineLevel="1" x14ac:dyDescent="0.2">
      <c r="A79" s="11" t="s">
        <v>145</v>
      </c>
      <c r="B79" s="20" t="s">
        <v>138</v>
      </c>
      <c r="C79" s="11" t="s">
        <v>32</v>
      </c>
      <c r="D79" s="11" t="s">
        <v>146</v>
      </c>
      <c r="E79" s="21" t="s">
        <v>147</v>
      </c>
      <c r="F79" s="12">
        <v>105300</v>
      </c>
      <c r="G79" s="12">
        <v>105300</v>
      </c>
    </row>
    <row r="80" spans="1:7" outlineLevel="1" x14ac:dyDescent="0.2">
      <c r="A80" s="11" t="s">
        <v>148</v>
      </c>
      <c r="B80" s="20" t="s">
        <v>138</v>
      </c>
      <c r="C80" s="11" t="s">
        <v>32</v>
      </c>
      <c r="D80" s="11" t="s">
        <v>36</v>
      </c>
      <c r="E80" s="21" t="s">
        <v>37</v>
      </c>
      <c r="F80" s="12">
        <v>1777328.66</v>
      </c>
      <c r="G80" s="12">
        <v>1777328.66</v>
      </c>
    </row>
    <row r="81" spans="1:7" outlineLevel="1" x14ac:dyDescent="0.2">
      <c r="A81" s="11" t="s">
        <v>149</v>
      </c>
      <c r="B81" s="20" t="s">
        <v>138</v>
      </c>
      <c r="C81" s="11" t="s">
        <v>32</v>
      </c>
      <c r="D81" s="11" t="s">
        <v>39</v>
      </c>
      <c r="E81" s="21" t="s">
        <v>40</v>
      </c>
      <c r="F81" s="12">
        <v>38800</v>
      </c>
      <c r="G81" s="12">
        <v>38800</v>
      </c>
    </row>
    <row r="82" spans="1:7" outlineLevel="1" x14ac:dyDescent="0.2">
      <c r="A82" s="11" t="s">
        <v>150</v>
      </c>
      <c r="B82" s="20" t="s">
        <v>138</v>
      </c>
      <c r="C82" s="11" t="s">
        <v>32</v>
      </c>
      <c r="D82" s="11" t="s">
        <v>42</v>
      </c>
      <c r="E82" s="21" t="s">
        <v>43</v>
      </c>
      <c r="F82" s="12">
        <v>56232</v>
      </c>
      <c r="G82" s="12">
        <v>56232</v>
      </c>
    </row>
    <row r="83" spans="1:7" outlineLevel="1" x14ac:dyDescent="0.2">
      <c r="A83" s="11" t="s">
        <v>151</v>
      </c>
      <c r="B83" s="20" t="s">
        <v>138</v>
      </c>
      <c r="C83" s="11" t="s">
        <v>32</v>
      </c>
      <c r="D83" s="11" t="s">
        <v>152</v>
      </c>
      <c r="E83" s="20" t="s">
        <v>153</v>
      </c>
      <c r="F83" s="12">
        <v>99986</v>
      </c>
      <c r="G83" s="12">
        <v>99986</v>
      </c>
    </row>
    <row r="84" spans="1:7" outlineLevel="1" x14ac:dyDescent="0.2">
      <c r="A84" s="11" t="s">
        <v>154</v>
      </c>
      <c r="B84" s="20" t="s">
        <v>138</v>
      </c>
      <c r="C84" s="11" t="s">
        <v>32</v>
      </c>
      <c r="D84" s="11" t="s">
        <v>155</v>
      </c>
      <c r="E84" s="20" t="s">
        <v>156</v>
      </c>
      <c r="F84" s="12">
        <v>99996</v>
      </c>
      <c r="G84" s="12">
        <v>99996</v>
      </c>
    </row>
    <row r="85" spans="1:7" outlineLevel="1" x14ac:dyDescent="0.2">
      <c r="A85" s="11" t="s">
        <v>157</v>
      </c>
      <c r="B85" s="20" t="s">
        <v>138</v>
      </c>
      <c r="C85" s="11" t="s">
        <v>32</v>
      </c>
      <c r="D85" s="11" t="s">
        <v>158</v>
      </c>
      <c r="E85" s="20" t="s">
        <v>159</v>
      </c>
      <c r="F85" s="12">
        <v>99967</v>
      </c>
      <c r="G85" s="12">
        <v>99967</v>
      </c>
    </row>
    <row r="86" spans="1:7" outlineLevel="1" x14ac:dyDescent="0.2">
      <c r="A86" s="11" t="s">
        <v>160</v>
      </c>
      <c r="B86" s="20" t="s">
        <v>138</v>
      </c>
      <c r="C86" s="11" t="s">
        <v>32</v>
      </c>
      <c r="D86" s="11" t="s">
        <v>45</v>
      </c>
      <c r="E86" s="20" t="s">
        <v>46</v>
      </c>
      <c r="F86" s="12">
        <v>42080</v>
      </c>
      <c r="G86" s="12">
        <v>42080</v>
      </c>
    </row>
    <row r="87" spans="1:7" x14ac:dyDescent="0.2">
      <c r="A87" s="8" t="s">
        <v>161</v>
      </c>
      <c r="B87" s="19" t="s">
        <v>162</v>
      </c>
      <c r="C87" s="9"/>
      <c r="D87" s="9"/>
      <c r="E87" s="19"/>
      <c r="F87" s="10">
        <v>4999715</v>
      </c>
      <c r="G87" s="10">
        <v>4499287.72</v>
      </c>
    </row>
    <row r="88" spans="1:7" outlineLevel="1" x14ac:dyDescent="0.2">
      <c r="A88" s="11" t="s">
        <v>163</v>
      </c>
      <c r="B88" s="20" t="s">
        <v>162</v>
      </c>
      <c r="C88" s="11" t="s">
        <v>22</v>
      </c>
      <c r="D88" s="11" t="s">
        <v>50</v>
      </c>
      <c r="E88" s="21" t="s">
        <v>51</v>
      </c>
      <c r="F88" s="12">
        <v>703400</v>
      </c>
      <c r="G88" s="12">
        <v>703400</v>
      </c>
    </row>
    <row r="89" spans="1:7" outlineLevel="1" x14ac:dyDescent="0.2">
      <c r="A89" s="11" t="s">
        <v>164</v>
      </c>
      <c r="B89" s="20" t="s">
        <v>162</v>
      </c>
      <c r="C89" s="11" t="s">
        <v>22</v>
      </c>
      <c r="D89" s="11" t="s">
        <v>76</v>
      </c>
      <c r="E89" s="21" t="s">
        <v>77</v>
      </c>
      <c r="F89" s="12">
        <v>732800</v>
      </c>
      <c r="G89" s="12">
        <v>732800</v>
      </c>
    </row>
    <row r="90" spans="1:7" outlineLevel="1" x14ac:dyDescent="0.2">
      <c r="A90" s="11" t="s">
        <v>165</v>
      </c>
      <c r="B90" s="20" t="s">
        <v>162</v>
      </c>
      <c r="C90" s="11" t="s">
        <v>22</v>
      </c>
      <c r="D90" s="11" t="s">
        <v>23</v>
      </c>
      <c r="E90" s="21" t="s">
        <v>24</v>
      </c>
      <c r="F90" s="12">
        <v>44610</v>
      </c>
      <c r="G90" s="12">
        <v>44610</v>
      </c>
    </row>
    <row r="91" spans="1:7" outlineLevel="1" x14ac:dyDescent="0.2">
      <c r="A91" s="11" t="s">
        <v>166</v>
      </c>
      <c r="B91" s="20" t="s">
        <v>162</v>
      </c>
      <c r="C91" s="11" t="s">
        <v>22</v>
      </c>
      <c r="D91" s="11" t="s">
        <v>26</v>
      </c>
      <c r="E91" s="21" t="s">
        <v>27</v>
      </c>
      <c r="F91" s="12">
        <v>264274</v>
      </c>
      <c r="G91" s="12">
        <v>264274</v>
      </c>
    </row>
    <row r="92" spans="1:7" outlineLevel="1" x14ac:dyDescent="0.2">
      <c r="A92" s="11" t="s">
        <v>167</v>
      </c>
      <c r="B92" s="20" t="s">
        <v>162</v>
      </c>
      <c r="C92" s="11" t="s">
        <v>22</v>
      </c>
      <c r="D92" s="11" t="s">
        <v>29</v>
      </c>
      <c r="E92" s="21" t="s">
        <v>30</v>
      </c>
      <c r="F92" s="12">
        <v>5400</v>
      </c>
      <c r="G92" s="12">
        <v>5400</v>
      </c>
    </row>
    <row r="93" spans="1:7" outlineLevel="1" x14ac:dyDescent="0.2">
      <c r="A93" s="11" t="s">
        <v>168</v>
      </c>
      <c r="B93" s="20" t="s">
        <v>162</v>
      </c>
      <c r="C93" s="11" t="s">
        <v>32</v>
      </c>
      <c r="D93" s="11" t="s">
        <v>169</v>
      </c>
      <c r="E93" s="21" t="s">
        <v>170</v>
      </c>
      <c r="F93" s="12">
        <v>39400</v>
      </c>
      <c r="G93" s="12">
        <v>39400</v>
      </c>
    </row>
    <row r="94" spans="1:7" outlineLevel="1" x14ac:dyDescent="0.2">
      <c r="A94" s="11" t="s">
        <v>171</v>
      </c>
      <c r="B94" s="20" t="s">
        <v>162</v>
      </c>
      <c r="C94" s="11" t="s">
        <v>32</v>
      </c>
      <c r="D94" s="11" t="s">
        <v>62</v>
      </c>
      <c r="E94" s="21" t="s">
        <v>63</v>
      </c>
      <c r="F94" s="12">
        <v>1825000</v>
      </c>
      <c r="G94" s="12">
        <v>1330017.53</v>
      </c>
    </row>
    <row r="95" spans="1:7" outlineLevel="1" x14ac:dyDescent="0.2">
      <c r="A95" s="11" t="s">
        <v>172</v>
      </c>
      <c r="B95" s="20" t="s">
        <v>162</v>
      </c>
      <c r="C95" s="11" t="s">
        <v>32</v>
      </c>
      <c r="D95" s="11" t="s">
        <v>36</v>
      </c>
      <c r="E95" s="21" t="s">
        <v>37</v>
      </c>
      <c r="F95" s="12">
        <v>993809</v>
      </c>
      <c r="G95" s="12">
        <v>993809</v>
      </c>
    </row>
    <row r="96" spans="1:7" outlineLevel="1" x14ac:dyDescent="0.2">
      <c r="A96" s="11" t="s">
        <v>173</v>
      </c>
      <c r="B96" s="20" t="s">
        <v>162</v>
      </c>
      <c r="C96" s="11" t="s">
        <v>32</v>
      </c>
      <c r="D96" s="11" t="s">
        <v>39</v>
      </c>
      <c r="E96" s="21" t="s">
        <v>40</v>
      </c>
      <c r="F96" s="12">
        <v>38800</v>
      </c>
      <c r="G96" s="12">
        <v>38800</v>
      </c>
    </row>
    <row r="97" spans="1:7" outlineLevel="1" x14ac:dyDescent="0.2">
      <c r="A97" s="11" t="s">
        <v>174</v>
      </c>
      <c r="B97" s="20" t="s">
        <v>162</v>
      </c>
      <c r="C97" s="11" t="s">
        <v>32</v>
      </c>
      <c r="D97" s="11" t="s">
        <v>42</v>
      </c>
      <c r="E97" s="21" t="s">
        <v>43</v>
      </c>
      <c r="F97" s="12">
        <v>37587</v>
      </c>
      <c r="G97" s="12">
        <v>37587</v>
      </c>
    </row>
    <row r="98" spans="1:7" outlineLevel="1" x14ac:dyDescent="0.2">
      <c r="A98" s="11" t="s">
        <v>175</v>
      </c>
      <c r="B98" s="20" t="s">
        <v>162</v>
      </c>
      <c r="C98" s="11" t="s">
        <v>32</v>
      </c>
      <c r="D98" s="11" t="s">
        <v>176</v>
      </c>
      <c r="E98" s="20" t="s">
        <v>177</v>
      </c>
      <c r="F98" s="12">
        <v>34134</v>
      </c>
      <c r="G98" s="12">
        <v>34134</v>
      </c>
    </row>
    <row r="99" spans="1:7" outlineLevel="1" x14ac:dyDescent="0.2">
      <c r="A99" s="11" t="s">
        <v>178</v>
      </c>
      <c r="B99" s="20" t="s">
        <v>162</v>
      </c>
      <c r="C99" s="11" t="s">
        <v>32</v>
      </c>
      <c r="D99" s="11" t="s">
        <v>179</v>
      </c>
      <c r="E99" s="20" t="s">
        <v>180</v>
      </c>
      <c r="F99" s="12">
        <v>60491</v>
      </c>
      <c r="G99" s="12">
        <v>60491</v>
      </c>
    </row>
    <row r="100" spans="1:7" outlineLevel="1" x14ac:dyDescent="0.2">
      <c r="A100" s="11" t="s">
        <v>181</v>
      </c>
      <c r="B100" s="20" t="s">
        <v>162</v>
      </c>
      <c r="C100" s="11" t="s">
        <v>32</v>
      </c>
      <c r="D100" s="11" t="s">
        <v>182</v>
      </c>
      <c r="E100" s="20" t="s">
        <v>183</v>
      </c>
      <c r="F100" s="12">
        <v>39956</v>
      </c>
      <c r="G100" s="12">
        <v>39956</v>
      </c>
    </row>
    <row r="101" spans="1:7" outlineLevel="1" x14ac:dyDescent="0.2">
      <c r="A101" s="11" t="s">
        <v>184</v>
      </c>
      <c r="B101" s="20" t="s">
        <v>162</v>
      </c>
      <c r="C101" s="11" t="s">
        <v>32</v>
      </c>
      <c r="D101" s="11" t="s">
        <v>185</v>
      </c>
      <c r="E101" s="20" t="s">
        <v>186</v>
      </c>
      <c r="F101" s="12">
        <v>62962</v>
      </c>
      <c r="G101" s="12">
        <v>62962</v>
      </c>
    </row>
    <row r="102" spans="1:7" outlineLevel="1" x14ac:dyDescent="0.2">
      <c r="A102" s="11" t="s">
        <v>187</v>
      </c>
      <c r="B102" s="20" t="s">
        <v>162</v>
      </c>
      <c r="C102" s="11" t="s">
        <v>32</v>
      </c>
      <c r="D102" s="11" t="s">
        <v>188</v>
      </c>
      <c r="E102" s="20" t="s">
        <v>189</v>
      </c>
      <c r="F102" s="12">
        <v>61457</v>
      </c>
      <c r="G102" s="12">
        <v>61457</v>
      </c>
    </row>
    <row r="103" spans="1:7" outlineLevel="1" x14ac:dyDescent="0.2">
      <c r="A103" s="11" t="s">
        <v>190</v>
      </c>
      <c r="B103" s="20" t="s">
        <v>162</v>
      </c>
      <c r="C103" s="11" t="s">
        <v>32</v>
      </c>
      <c r="D103" s="11" t="s">
        <v>45</v>
      </c>
      <c r="E103" s="20" t="s">
        <v>46</v>
      </c>
      <c r="F103" s="12">
        <v>35560</v>
      </c>
      <c r="G103" s="12">
        <v>35560</v>
      </c>
    </row>
    <row r="104" spans="1:7" outlineLevel="1" x14ac:dyDescent="0.2">
      <c r="A104" s="11" t="s">
        <v>191</v>
      </c>
      <c r="B104" s="20" t="s">
        <v>162</v>
      </c>
      <c r="C104" s="11" t="s">
        <v>32</v>
      </c>
      <c r="D104" s="11" t="s">
        <v>135</v>
      </c>
      <c r="E104" s="21" t="s">
        <v>136</v>
      </c>
      <c r="F104" s="12">
        <v>20075</v>
      </c>
      <c r="G104" s="12">
        <v>14630.19</v>
      </c>
    </row>
    <row r="105" spans="1:7" x14ac:dyDescent="0.2">
      <c r="A105" s="8" t="s">
        <v>192</v>
      </c>
      <c r="B105" s="19" t="s">
        <v>193</v>
      </c>
      <c r="C105" s="9"/>
      <c r="D105" s="9"/>
      <c r="E105" s="19"/>
      <c r="F105" s="10">
        <v>6530318.5700000003</v>
      </c>
      <c r="G105" s="10">
        <v>6530318.5700000003</v>
      </c>
    </row>
    <row r="106" spans="1:7" outlineLevel="1" x14ac:dyDescent="0.2">
      <c r="A106" s="11" t="s">
        <v>194</v>
      </c>
      <c r="B106" s="20" t="s">
        <v>193</v>
      </c>
      <c r="C106" s="11" t="s">
        <v>22</v>
      </c>
      <c r="D106" s="11" t="s">
        <v>50</v>
      </c>
      <c r="E106" s="21" t="s">
        <v>51</v>
      </c>
      <c r="F106" s="12">
        <v>1385900</v>
      </c>
      <c r="G106" s="12">
        <v>1385900</v>
      </c>
    </row>
    <row r="107" spans="1:7" outlineLevel="1" x14ac:dyDescent="0.2">
      <c r="A107" s="11" t="s">
        <v>195</v>
      </c>
      <c r="B107" s="20" t="s">
        <v>193</v>
      </c>
      <c r="C107" s="11" t="s">
        <v>22</v>
      </c>
      <c r="D107" s="11" t="s">
        <v>53</v>
      </c>
      <c r="E107" s="21" t="s">
        <v>54</v>
      </c>
      <c r="F107" s="12">
        <v>1676400</v>
      </c>
      <c r="G107" s="12">
        <v>1676400</v>
      </c>
    </row>
    <row r="108" spans="1:7" outlineLevel="1" x14ac:dyDescent="0.2">
      <c r="A108" s="11" t="s">
        <v>196</v>
      </c>
      <c r="B108" s="20" t="s">
        <v>193</v>
      </c>
      <c r="C108" s="11" t="s">
        <v>22</v>
      </c>
      <c r="D108" s="11" t="s">
        <v>76</v>
      </c>
      <c r="E108" s="21" t="s">
        <v>77</v>
      </c>
      <c r="F108" s="12">
        <v>2517200</v>
      </c>
      <c r="G108" s="12">
        <v>2517200</v>
      </c>
    </row>
    <row r="109" spans="1:7" outlineLevel="1" x14ac:dyDescent="0.2">
      <c r="A109" s="11" t="s">
        <v>197</v>
      </c>
      <c r="B109" s="20" t="s">
        <v>193</v>
      </c>
      <c r="C109" s="11" t="s">
        <v>22</v>
      </c>
      <c r="D109" s="11" t="s">
        <v>23</v>
      </c>
      <c r="E109" s="21" t="s">
        <v>24</v>
      </c>
      <c r="F109" s="12">
        <v>27033</v>
      </c>
      <c r="G109" s="12">
        <v>27033</v>
      </c>
    </row>
    <row r="110" spans="1:7" outlineLevel="1" x14ac:dyDescent="0.2">
      <c r="A110" s="11" t="s">
        <v>198</v>
      </c>
      <c r="B110" s="20" t="s">
        <v>193</v>
      </c>
      <c r="C110" s="11" t="s">
        <v>22</v>
      </c>
      <c r="D110" s="11" t="s">
        <v>26</v>
      </c>
      <c r="E110" s="21" t="s">
        <v>27</v>
      </c>
      <c r="F110" s="12">
        <v>65945</v>
      </c>
      <c r="G110" s="12">
        <v>65945</v>
      </c>
    </row>
    <row r="111" spans="1:7" outlineLevel="1" x14ac:dyDescent="0.2">
      <c r="A111" s="11" t="s">
        <v>199</v>
      </c>
      <c r="B111" s="20" t="s">
        <v>193</v>
      </c>
      <c r="C111" s="11" t="s">
        <v>22</v>
      </c>
      <c r="D111" s="11" t="s">
        <v>29</v>
      </c>
      <c r="E111" s="21" t="s">
        <v>30</v>
      </c>
      <c r="F111" s="12">
        <v>1700</v>
      </c>
      <c r="G111" s="12">
        <v>1700</v>
      </c>
    </row>
    <row r="112" spans="1:7" outlineLevel="1" x14ac:dyDescent="0.2">
      <c r="A112" s="11" t="s">
        <v>200</v>
      </c>
      <c r="B112" s="20" t="s">
        <v>193</v>
      </c>
      <c r="C112" s="11" t="s">
        <v>32</v>
      </c>
      <c r="D112" s="11" t="s">
        <v>201</v>
      </c>
      <c r="E112" s="21" t="s">
        <v>202</v>
      </c>
      <c r="F112" s="12">
        <v>15700</v>
      </c>
      <c r="G112" s="12">
        <v>15700</v>
      </c>
    </row>
    <row r="113" spans="1:7" outlineLevel="1" x14ac:dyDescent="0.2">
      <c r="A113" s="11" t="s">
        <v>203</v>
      </c>
      <c r="B113" s="20" t="s">
        <v>193</v>
      </c>
      <c r="C113" s="11" t="s">
        <v>32</v>
      </c>
      <c r="D113" s="11" t="s">
        <v>36</v>
      </c>
      <c r="E113" s="21" t="s">
        <v>37</v>
      </c>
      <c r="F113" s="12">
        <v>782185.57</v>
      </c>
      <c r="G113" s="12">
        <v>782185.57</v>
      </c>
    </row>
    <row r="114" spans="1:7" outlineLevel="1" x14ac:dyDescent="0.2">
      <c r="A114" s="11" t="s">
        <v>204</v>
      </c>
      <c r="B114" s="20" t="s">
        <v>193</v>
      </c>
      <c r="C114" s="11" t="s">
        <v>32</v>
      </c>
      <c r="D114" s="11" t="s">
        <v>39</v>
      </c>
      <c r="E114" s="21" t="s">
        <v>40</v>
      </c>
      <c r="F114" s="12">
        <v>38800</v>
      </c>
      <c r="G114" s="12">
        <v>38800</v>
      </c>
    </row>
    <row r="115" spans="1:7" outlineLevel="1" x14ac:dyDescent="0.2">
      <c r="A115" s="11" t="s">
        <v>205</v>
      </c>
      <c r="B115" s="20" t="s">
        <v>193</v>
      </c>
      <c r="C115" s="11" t="s">
        <v>32</v>
      </c>
      <c r="D115" s="11" t="s">
        <v>42</v>
      </c>
      <c r="E115" s="21" t="s">
        <v>43</v>
      </c>
      <c r="F115" s="12">
        <v>12055</v>
      </c>
      <c r="G115" s="12">
        <v>12055</v>
      </c>
    </row>
    <row r="116" spans="1:7" outlineLevel="1" x14ac:dyDescent="0.2">
      <c r="A116" s="11" t="s">
        <v>206</v>
      </c>
      <c r="B116" s="20" t="s">
        <v>193</v>
      </c>
      <c r="C116" s="11" t="s">
        <v>32</v>
      </c>
      <c r="D116" s="11" t="s">
        <v>45</v>
      </c>
      <c r="E116" s="20" t="s">
        <v>46</v>
      </c>
      <c r="F116" s="12">
        <v>7400</v>
      </c>
      <c r="G116" s="12">
        <v>7400</v>
      </c>
    </row>
    <row r="117" spans="1:7" x14ac:dyDescent="0.2">
      <c r="A117" s="13" t="s">
        <v>207</v>
      </c>
      <c r="B117" s="14"/>
      <c r="C117" s="15"/>
      <c r="D117" s="15"/>
      <c r="E117" s="14"/>
      <c r="F117" s="16">
        <v>72603159.480000004</v>
      </c>
      <c r="G117" s="16">
        <v>71751447.790000007</v>
      </c>
    </row>
  </sheetData>
  <mergeCells count="6">
    <mergeCell ref="A10:G10"/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 (3)</vt:lpstr>
      <vt:lpstr>Бюджет (2)</vt:lpstr>
      <vt:lpstr>'Бюджет (2)'!LAST_CELL</vt:lpstr>
      <vt:lpstr>'Бюджет (3)'!Заголовки_для_печати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2017-05-02T03:24:38Z</cp:lastPrinted>
  <dcterms:created xsi:type="dcterms:W3CDTF">2017-04-12T04:01:56Z</dcterms:created>
  <dcterms:modified xsi:type="dcterms:W3CDTF">2017-05-02T03:24:41Z</dcterms:modified>
</cp:coreProperties>
</file>